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17" i="1"/>
  <c r="I118"/>
  <c r="I119"/>
  <c r="I120"/>
  <c r="I121"/>
  <c r="I116"/>
  <c r="I114"/>
  <c r="I112"/>
  <c r="I102"/>
  <c r="I103"/>
  <c r="I104"/>
  <c r="I105"/>
  <c r="I106"/>
  <c r="I107"/>
  <c r="I108"/>
  <c r="I109"/>
  <c r="I110"/>
  <c r="I101"/>
  <c r="I99"/>
  <c r="I95"/>
  <c r="I96"/>
  <c r="I97"/>
  <c r="I94"/>
  <c r="I79"/>
  <c r="I80"/>
  <c r="I81"/>
  <c r="I82"/>
  <c r="I83"/>
  <c r="I84"/>
  <c r="I85"/>
  <c r="I86"/>
  <c r="I87"/>
  <c r="I88"/>
  <c r="I89"/>
  <c r="I90"/>
  <c r="I91"/>
  <c r="I92"/>
  <c r="I78"/>
  <c r="I75"/>
  <c r="I76"/>
  <c r="I74"/>
  <c r="I62"/>
  <c r="I63"/>
  <c r="I64"/>
  <c r="I65"/>
  <c r="I66"/>
  <c r="I67"/>
  <c r="I68"/>
  <c r="I69"/>
  <c r="I70"/>
  <c r="I71"/>
  <c r="I61"/>
  <c r="I58"/>
  <c r="I59"/>
  <c r="I57"/>
  <c r="I55"/>
  <c r="I46"/>
  <c r="I47"/>
  <c r="I48"/>
  <c r="I49"/>
  <c r="I50"/>
  <c r="I51"/>
  <c r="I52"/>
  <c r="I53"/>
  <c r="I45"/>
  <c r="I43"/>
  <c r="I41"/>
  <c r="I20"/>
  <c r="I21"/>
  <c r="I22"/>
  <c r="I23"/>
  <c r="I24"/>
  <c r="I25"/>
  <c r="I26"/>
  <c r="I27"/>
  <c r="I28"/>
  <c r="I29"/>
  <c r="I30"/>
  <c r="I31"/>
  <c r="I32"/>
  <c r="I18" s="1"/>
  <c r="I33"/>
  <c r="I34"/>
  <c r="I35"/>
  <c r="I36"/>
  <c r="I37"/>
  <c r="I38"/>
  <c r="I39"/>
  <c r="I19"/>
  <c r="I15"/>
  <c r="I16"/>
  <c r="I14"/>
  <c r="I9"/>
  <c r="I10"/>
  <c r="I11"/>
  <c r="I12"/>
  <c r="I8"/>
  <c r="H115"/>
  <c r="G84"/>
  <c r="G101"/>
  <c r="G41"/>
  <c r="G114"/>
  <c r="G43"/>
  <c r="G51"/>
  <c r="G83"/>
  <c r="G79"/>
  <c r="G94"/>
  <c r="G61"/>
  <c r="G33"/>
  <c r="G106"/>
  <c r="G9"/>
  <c r="G8"/>
  <c r="H13"/>
  <c r="G13"/>
  <c r="G14"/>
  <c r="G82"/>
  <c r="G74"/>
  <c r="G32"/>
  <c r="G31"/>
  <c r="G71"/>
  <c r="H60"/>
  <c r="G95"/>
  <c r="G89"/>
  <c r="G107"/>
  <c r="G120"/>
  <c r="G59"/>
  <c r="G22"/>
  <c r="G21"/>
  <c r="G12"/>
  <c r="G11"/>
  <c r="G49"/>
  <c r="G48"/>
  <c r="G20"/>
  <c r="G19"/>
  <c r="G30"/>
  <c r="G29"/>
  <c r="G63"/>
  <c r="G112"/>
  <c r="G80"/>
  <c r="G103"/>
  <c r="G102"/>
  <c r="G53"/>
  <c r="G40"/>
  <c r="G72"/>
  <c r="G116"/>
  <c r="G27"/>
  <c r="G88"/>
  <c r="G37"/>
  <c r="H72"/>
  <c r="I72"/>
  <c r="H18"/>
  <c r="G81"/>
  <c r="H93"/>
  <c r="G99"/>
  <c r="G67"/>
  <c r="I93" l="1"/>
  <c r="I60"/>
  <c r="I13"/>
  <c r="G60"/>
  <c r="G115"/>
  <c r="G93"/>
  <c r="G18"/>
  <c r="G58"/>
  <c r="H7" l="1"/>
  <c r="I7"/>
  <c r="G7"/>
  <c r="G65" l="1"/>
  <c r="I40"/>
  <c r="H40"/>
  <c r="H35"/>
  <c r="G35"/>
  <c r="G91"/>
  <c r="G78" s="1"/>
  <c r="G45"/>
  <c r="G16"/>
  <c r="H100" l="1"/>
  <c r="I100"/>
  <c r="G100"/>
  <c r="I115"/>
  <c r="G44"/>
  <c r="H44"/>
  <c r="I44"/>
  <c r="H111"/>
  <c r="I111"/>
  <c r="G111"/>
  <c r="H113"/>
  <c r="I113"/>
  <c r="G113"/>
  <c r="H65"/>
  <c r="I73"/>
  <c r="H73"/>
  <c r="G73"/>
  <c r="H56"/>
  <c r="I56"/>
  <c r="G56"/>
  <c r="H64"/>
  <c r="G42" l="1"/>
  <c r="G6" s="1"/>
  <c r="I54" l="1"/>
  <c r="H54"/>
  <c r="G54"/>
  <c r="I42"/>
  <c r="I6" s="1"/>
  <c r="H42"/>
  <c r="H6" s="1"/>
  <c r="I98" l="1"/>
  <c r="H98"/>
  <c r="H77" l="1"/>
  <c r="I77"/>
  <c r="G98"/>
  <c r="I123" l="1"/>
  <c r="G77"/>
  <c r="G123" l="1"/>
  <c r="H123"/>
</calcChain>
</file>

<file path=xl/sharedStrings.xml><?xml version="1.0" encoding="utf-8"?>
<sst xmlns="http://schemas.openxmlformats.org/spreadsheetml/2006/main" count="605" uniqueCount="195">
  <si>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</si>
  <si>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</si>
  <si>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</si>
  <si>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</si>
  <si>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</si>
  <si>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</si>
  <si>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</si>
  <si>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</si>
  <si>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</si>
  <si>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</si>
  <si>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</si>
  <si>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</si>
  <si>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</si>
  <si>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</si>
  <si>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</si>
  <si>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</si>
  <si>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</si>
  <si>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</si>
  <si>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</si>
  <si>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</si>
  <si>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</si>
  <si>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</si>
  <si>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</si>
  <si>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</si>
  <si>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</si>
  <si>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</si>
  <si>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</si>
  <si>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</si>
  <si>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</si>
  <si>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</si>
  <si>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</si>
  <si>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</si>
  <si>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</si>
  <si>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</si>
  <si>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</si>
  <si>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</si>
  <si>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</si>
  <si>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</si>
  <si>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</si>
  <si>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</si>
  <si>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</si>
  <si>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</si>
  <si>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</si>
  <si>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</si>
  <si>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</si>
  <si>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</si>
  <si>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</si>
  <si>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</si>
  <si>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</si>
  <si>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</si>
  <si>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</si>
  <si>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</si>
  <si>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</si>
  <si>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</si>
  <si>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</si>
  <si>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</si>
  <si>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</si>
  <si>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</si>
  <si>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</si>
  <si>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</si>
  <si>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</si>
  <si>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</si>
  <si>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</si>
  <si>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</si>
  <si>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</si>
  <si>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</si>
  <si>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</si>
  <si>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</si>
  <si>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</si>
  <si>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</si>
  <si>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</si>
  <si>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</si>
  <si>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</si>
  <si>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</si>
  <si>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</si>
  <si>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</si>
  <si>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</si>
  <si>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</si>
  <si>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</si>
  <si>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</si>
  <si>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</si>
  <si>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</si>
  <si>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</si>
  <si>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</si>
  <si>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</si>
  <si>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</si>
  <si>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</si>
  <si>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</si>
  <si>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</si>
  <si>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</si>
  <si>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</si>
  <si>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</si>
  <si>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</si>
  <si>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</si>
  <si>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</si>
  <si>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</si>
  <si>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</si>
  <si>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</si>
  <si>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</si>
  <si>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</si>
  <si>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</si>
  <si>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</si>
  <si>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</si>
  <si>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</si>
  <si>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</si>
  <si>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</si>
  <si>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</si>
  <si>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</si>
  <si>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</si>
  <si>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</si>
  <si>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</si>
  <si>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</si>
  <si>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</si>
  <si>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</si>
  <si>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</si>
  <si>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</si>
  <si>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</si>
  <si>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</si>
  <si>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</si>
  <si>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</si>
  <si>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</si>
  <si>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</si>
  <si>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</si>
  <si>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</si>
  <si>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</si>
  <si>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</si>
  <si>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</si>
  <si>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</si>
  <si>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</si>
  <si>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</si>
  <si>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</si>
  <si>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</si>
  <si>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</si>
  <si>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</si>
  <si>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</si>
  <si>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</si>
  <si>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</si>
  <si>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</si>
  <si>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</si>
  <si>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</si>
  <si>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</si>
  <si>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</si>
  <si>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</si>
  <si>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</si>
  <si>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</si>
  <si>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</si>
  <si>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</si>
  <si>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</si>
  <si>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</si>
  <si>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</si>
  <si>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</si>
  <si>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</si>
  <si>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</si>
  <si>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</si>
  <si>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</si>
  <si>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</si>
  <si>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</si>
  <si>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</si>
  <si>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</si>
  <si>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</si>
  <si>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</si>
  <si>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</si>
  <si>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</si>
  <si>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</si>
  <si>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</si>
  <si>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</si>
  <si>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</si>
  <si>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</si>
  <si>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</si>
  <si>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</si>
  <si>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</si>
  <si>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</si>
  <si>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</si>
  <si>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</si>
  <si>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</si>
  <si>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</si>
  <si>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</si>
  <si>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</si>
  <si>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</si>
  <si>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</si>
  <si>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</si>
  <si>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</si>
  <si>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</si>
  <si>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</si>
  <si>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</si>
  <si>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</si>
  <si>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</si>
  <si>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0720080040</t>
  </si>
  <si>
    <t>Расходы на обустройство остановочных пунктов</t>
  </si>
  <si>
    <t>831</t>
  </si>
  <si>
    <t xml:space="preserve">    Распределение бюджетных ассигнований по разделам, подразделам, целевым статьям                                                                                                      (муниципальных программ)</t>
  </si>
  <si>
    <t xml:space="preserve">Приложение № 5 к Решению Березовского поселкового Совета депутатов №  .2024                                                                               "Об исполнении бюджета поселка Березовка за 2024 год"  </t>
  </si>
  <si>
    <t>план</t>
  </si>
  <si>
    <t>факт</t>
  </si>
  <si>
    <t>неисполненные назначения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</si>
</sst>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49" fontId="5" fillId="0" borderId="1" xfId="4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5" fillId="0" borderId="2" xfId="3" applyNumberFormat="1" applyFont="1" applyFill="1" applyBorder="1" applyAlignment="1">
      <alignment vertical="center" wrapText="1" shrinkToFit="1"/>
    </xf>
    <xf numFmtId="2" fontId="5" fillId="0" borderId="2" xfId="3" applyNumberFormat="1" applyFont="1" applyFill="1" applyBorder="1" applyAlignment="1">
      <alignment horizontal="center" vertical="center"/>
    </xf>
    <xf numFmtId="49" fontId="11" fillId="0" borderId="2" xfId="3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center" vertical="center"/>
    </xf>
    <xf numFmtId="4" fontId="5" fillId="0" borderId="2" xfId="3" applyNumberFormat="1" applyFont="1" applyFill="1" applyBorder="1" applyAlignment="1">
      <alignment horizontal="center" vertical="center"/>
    </xf>
    <xf numFmtId="2" fontId="8" fillId="0" borderId="4" xfId="3" applyNumberFormat="1" applyFont="1" applyFill="1" applyBorder="1" applyAlignment="1">
      <alignment vertical="center"/>
    </xf>
    <xf numFmtId="2" fontId="5" fillId="0" borderId="5" xfId="3" applyNumberFormat="1" applyFont="1" applyFill="1" applyBorder="1" applyAlignment="1">
      <alignment horizontal="center" vertical="center"/>
    </xf>
    <xf numFmtId="2" fontId="11" fillId="0" borderId="5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49" fontId="8" fillId="0" borderId="5" xfId="3" applyNumberFormat="1" applyFont="1" applyFill="1" applyBorder="1" applyAlignment="1">
      <alignment horizontal="center" vertical="center"/>
    </xf>
    <xf numFmtId="4" fontId="8" fillId="0" borderId="5" xfId="3" applyNumberFormat="1" applyFont="1" applyFill="1" applyBorder="1" applyAlignment="1">
      <alignment horizontal="center" vertical="center"/>
    </xf>
    <xf numFmtId="4" fontId="8" fillId="0" borderId="6" xfId="3" applyNumberFormat="1" applyFont="1" applyFill="1" applyBorder="1" applyAlignment="1">
      <alignment horizontal="center" vertical="center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workbookViewId="0">
      <selection activeCell="A120" sqref="A120"/>
    </sheetView>
  </sheetViews>
  <sheetFormatPr defaultRowHeight="14.4"/>
  <cols>
    <col min="1" max="1" width="66.5546875" style="1" customWidth="1"/>
    <col min="2" max="2" width="7.21875" style="1" hidden="1" customWidth="1"/>
    <col min="3" max="3" width="8" style="1" customWidth="1"/>
    <col min="4" max="4" width="11" style="28" customWidth="1"/>
    <col min="5" max="5" width="5.33203125" style="1" customWidth="1"/>
    <col min="6" max="6" width="6" style="29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191</v>
      </c>
      <c r="B1" s="67"/>
      <c r="C1" s="67"/>
      <c r="D1" s="67"/>
      <c r="E1" s="67"/>
      <c r="F1" s="67"/>
      <c r="G1" s="67"/>
      <c r="H1" s="17"/>
      <c r="I1" s="17"/>
    </row>
    <row r="2" spans="1:11" ht="21.45" customHeight="1">
      <c r="A2" s="67"/>
      <c r="B2" s="67"/>
      <c r="C2" s="67"/>
      <c r="D2" s="67"/>
      <c r="E2" s="67"/>
      <c r="F2" s="67"/>
      <c r="G2" s="67"/>
      <c r="H2" s="17"/>
      <c r="I2" s="17"/>
    </row>
    <row r="3" spans="1:11" ht="36.450000000000003" customHeight="1">
      <c r="A3" s="73" t="s">
        <v>190</v>
      </c>
      <c r="B3" s="74"/>
      <c r="C3" s="74"/>
      <c r="D3" s="74"/>
      <c r="E3" s="74"/>
      <c r="F3" s="74"/>
      <c r="G3" s="74"/>
      <c r="H3" s="75"/>
      <c r="I3" s="76"/>
    </row>
    <row r="4" spans="1:11" ht="39.6">
      <c r="A4" s="68" t="s">
        <v>0</v>
      </c>
      <c r="B4" s="68" t="s">
        <v>1</v>
      </c>
      <c r="C4" s="68" t="s">
        <v>105</v>
      </c>
      <c r="D4" s="71" t="s">
        <v>106</v>
      </c>
      <c r="E4" s="68" t="s">
        <v>104</v>
      </c>
      <c r="F4" s="77" t="s">
        <v>96</v>
      </c>
      <c r="G4" s="2" t="s">
        <v>192</v>
      </c>
      <c r="H4" s="3" t="s">
        <v>193</v>
      </c>
      <c r="I4" s="79" t="s">
        <v>194</v>
      </c>
    </row>
    <row r="5" spans="1:11" ht="21" customHeight="1">
      <c r="A5" s="69"/>
      <c r="B5" s="69"/>
      <c r="C5" s="70"/>
      <c r="D5" s="72"/>
      <c r="E5" s="70"/>
      <c r="F5" s="78"/>
      <c r="G5" s="4" t="s">
        <v>2</v>
      </c>
      <c r="H5" s="4" t="s">
        <v>2</v>
      </c>
      <c r="I5" s="5" t="s">
        <v>2</v>
      </c>
    </row>
    <row r="6" spans="1:11">
      <c r="A6" s="6" t="s">
        <v>3</v>
      </c>
      <c r="B6" s="10" t="s">
        <v>4</v>
      </c>
      <c r="C6" s="7" t="s">
        <v>5</v>
      </c>
      <c r="D6" s="21"/>
      <c r="E6" s="7"/>
      <c r="F6" s="13"/>
      <c r="G6" s="37">
        <f>G7+G13+G18+G42+G44+G40</f>
        <v>32522360.189999998</v>
      </c>
      <c r="H6" s="37">
        <f t="shared" ref="H6:I6" si="0">H7+H13+H18+H42+H44+H40</f>
        <v>32221182.799999997</v>
      </c>
      <c r="I6" s="37">
        <f t="shared" si="0"/>
        <v>-301177.38999999856</v>
      </c>
    </row>
    <row r="7" spans="1:11">
      <c r="A7" s="8" t="s">
        <v>108</v>
      </c>
      <c r="B7" s="10" t="s">
        <v>4</v>
      </c>
      <c r="C7" s="7" t="s">
        <v>6</v>
      </c>
      <c r="D7" s="22"/>
      <c r="E7" s="7"/>
      <c r="F7" s="13"/>
      <c r="G7" s="37">
        <f>G8+G9+G11+G12+G10</f>
        <v>1668690.31</v>
      </c>
      <c r="H7" s="37">
        <f t="shared" ref="H7:I7" si="1">H8+H9+H11+H12+H10</f>
        <v>1668690.2700000003</v>
      </c>
      <c r="I7" s="37">
        <f t="shared" si="1"/>
        <v>-3.999999986262992E-2</v>
      </c>
    </row>
    <row r="8" spans="1:11">
      <c r="A8" s="8" t="s">
        <v>108</v>
      </c>
      <c r="B8" s="10" t="s">
        <v>4</v>
      </c>
      <c r="C8" s="11" t="s">
        <v>6</v>
      </c>
      <c r="D8" s="9" t="s">
        <v>9</v>
      </c>
      <c r="E8" s="10" t="s">
        <v>7</v>
      </c>
      <c r="F8" s="10" t="s">
        <v>97</v>
      </c>
      <c r="G8" s="38">
        <f>1179187.2+4034.95</f>
        <v>1183222.1499999999</v>
      </c>
      <c r="H8" s="38">
        <v>1183222.1200000001</v>
      </c>
      <c r="I8" s="38">
        <f>H8-G8</f>
        <v>-2.9999999795109034E-2</v>
      </c>
      <c r="K8" s="30"/>
    </row>
    <row r="9" spans="1:11">
      <c r="A9" s="8" t="s">
        <v>108</v>
      </c>
      <c r="B9" s="10" t="s">
        <v>4</v>
      </c>
      <c r="C9" s="11" t="s">
        <v>6</v>
      </c>
      <c r="D9" s="9" t="s">
        <v>9</v>
      </c>
      <c r="E9" s="10" t="s">
        <v>8</v>
      </c>
      <c r="F9" s="10" t="s">
        <v>97</v>
      </c>
      <c r="G9" s="38">
        <f>356114.53+1218.53</f>
        <v>357333.06000000006</v>
      </c>
      <c r="H9" s="38">
        <v>357333.05</v>
      </c>
      <c r="I9" s="38">
        <f t="shared" ref="I9:I12" si="2">H9-G9</f>
        <v>-1.0000000067520887E-2</v>
      </c>
    </row>
    <row r="10" spans="1:11">
      <c r="A10" s="12" t="s">
        <v>169</v>
      </c>
      <c r="B10" s="10" t="s">
        <v>4</v>
      </c>
      <c r="C10" s="10" t="s">
        <v>6</v>
      </c>
      <c r="D10" s="9" t="s">
        <v>9</v>
      </c>
      <c r="E10" s="10" t="s">
        <v>168</v>
      </c>
      <c r="F10" s="10" t="s">
        <v>97</v>
      </c>
      <c r="G10" s="38">
        <v>48867</v>
      </c>
      <c r="H10" s="38">
        <v>48867</v>
      </c>
      <c r="I10" s="38">
        <f t="shared" si="2"/>
        <v>0</v>
      </c>
    </row>
    <row r="11" spans="1:11" ht="28.2" customHeight="1">
      <c r="A11" s="8" t="s">
        <v>164</v>
      </c>
      <c r="B11" s="10" t="s">
        <v>4</v>
      </c>
      <c r="C11" s="10" t="s">
        <v>6</v>
      </c>
      <c r="D11" s="9" t="s">
        <v>165</v>
      </c>
      <c r="E11" s="10" t="s">
        <v>7</v>
      </c>
      <c r="F11" s="10" t="s">
        <v>101</v>
      </c>
      <c r="G11" s="38">
        <f>43200+17681.79</f>
        <v>60881.79</v>
      </c>
      <c r="H11" s="38">
        <v>60881.79</v>
      </c>
      <c r="I11" s="38">
        <f t="shared" si="2"/>
        <v>0</v>
      </c>
    </row>
    <row r="12" spans="1:11" ht="30.6" customHeight="1">
      <c r="A12" s="8" t="s">
        <v>164</v>
      </c>
      <c r="B12" s="10" t="s">
        <v>4</v>
      </c>
      <c r="C12" s="10" t="s">
        <v>6</v>
      </c>
      <c r="D12" s="9" t="s">
        <v>165</v>
      </c>
      <c r="E12" s="10" t="s">
        <v>8</v>
      </c>
      <c r="F12" s="10" t="s">
        <v>101</v>
      </c>
      <c r="G12" s="38">
        <f>13046.4+5339.91</f>
        <v>18386.309999999998</v>
      </c>
      <c r="H12" s="38">
        <v>18386.310000000001</v>
      </c>
      <c r="I12" s="38">
        <f t="shared" si="2"/>
        <v>0</v>
      </c>
    </row>
    <row r="13" spans="1:11" ht="25.95" customHeight="1">
      <c r="A13" s="12" t="s">
        <v>10</v>
      </c>
      <c r="B13" s="10" t="s">
        <v>152</v>
      </c>
      <c r="C13" s="13" t="s">
        <v>11</v>
      </c>
      <c r="D13" s="22"/>
      <c r="E13" s="13"/>
      <c r="F13" s="13"/>
      <c r="G13" s="37">
        <f>G14+G16+G17+G15</f>
        <v>473993</v>
      </c>
      <c r="H13" s="37">
        <f t="shared" ref="H13:I13" si="3">H14+H16+H17+H15</f>
        <v>468993</v>
      </c>
      <c r="I13" s="37">
        <f t="shared" si="3"/>
        <v>-5000</v>
      </c>
    </row>
    <row r="14" spans="1:11" ht="27" customHeight="1">
      <c r="A14" s="12" t="s">
        <v>10</v>
      </c>
      <c r="B14" s="10" t="s">
        <v>152</v>
      </c>
      <c r="C14" s="10" t="s">
        <v>11</v>
      </c>
      <c r="D14" s="9" t="s">
        <v>12</v>
      </c>
      <c r="E14" s="10" t="s">
        <v>13</v>
      </c>
      <c r="F14" s="10" t="s">
        <v>97</v>
      </c>
      <c r="G14" s="38">
        <f>30000-25000</f>
        <v>5000</v>
      </c>
      <c r="H14" s="38">
        <v>0</v>
      </c>
      <c r="I14" s="38">
        <f>H14-G14</f>
        <v>-5000</v>
      </c>
    </row>
    <row r="15" spans="1:11" ht="27" customHeight="1">
      <c r="A15" s="12" t="s">
        <v>10</v>
      </c>
      <c r="B15" s="10" t="s">
        <v>152</v>
      </c>
      <c r="C15" s="10" t="s">
        <v>11</v>
      </c>
      <c r="D15" s="9" t="s">
        <v>12</v>
      </c>
      <c r="E15" s="10" t="s">
        <v>189</v>
      </c>
      <c r="F15" s="10" t="s">
        <v>97</v>
      </c>
      <c r="G15" s="38">
        <v>25000</v>
      </c>
      <c r="H15" s="38">
        <v>25000</v>
      </c>
      <c r="I15" s="38">
        <f t="shared" ref="I15:I16" si="4">H15-G15</f>
        <v>0</v>
      </c>
    </row>
    <row r="16" spans="1:11">
      <c r="A16" s="57" t="s">
        <v>15</v>
      </c>
      <c r="B16" s="10" t="s">
        <v>152</v>
      </c>
      <c r="C16" s="11" t="s">
        <v>11</v>
      </c>
      <c r="D16" s="9" t="s">
        <v>16</v>
      </c>
      <c r="E16" s="10">
        <v>540</v>
      </c>
      <c r="F16" s="10" t="s">
        <v>97</v>
      </c>
      <c r="G16" s="38">
        <f>443933+60</f>
        <v>443993</v>
      </c>
      <c r="H16" s="38">
        <v>443993</v>
      </c>
      <c r="I16" s="38">
        <f t="shared" si="4"/>
        <v>0</v>
      </c>
      <c r="K16" s="30"/>
    </row>
    <row r="17" spans="1:11" ht="26.4" hidden="1">
      <c r="A17" s="8" t="s">
        <v>141</v>
      </c>
      <c r="B17" s="10" t="s">
        <v>4</v>
      </c>
      <c r="C17" s="10" t="s">
        <v>6</v>
      </c>
      <c r="D17" s="9" t="s">
        <v>143</v>
      </c>
      <c r="E17" s="10" t="s">
        <v>65</v>
      </c>
      <c r="F17" s="10" t="s">
        <v>101</v>
      </c>
      <c r="G17" s="38">
        <v>0</v>
      </c>
      <c r="H17" s="38">
        <v>0</v>
      </c>
      <c r="I17" s="38">
        <v>0</v>
      </c>
      <c r="K17" s="30"/>
    </row>
    <row r="18" spans="1:11">
      <c r="A18" s="12" t="s">
        <v>17</v>
      </c>
      <c r="B18" s="11" t="s">
        <v>4</v>
      </c>
      <c r="C18" s="13" t="s">
        <v>18</v>
      </c>
      <c r="D18" s="9"/>
      <c r="E18" s="11"/>
      <c r="F18" s="10"/>
      <c r="G18" s="37">
        <f>G19+G20+G27+G28+G33+G35+G37+G39+G21+G22+G29+G30+G23+G24+G25+G26+G38+G34+G36+G31+G32</f>
        <v>23704631.280000001</v>
      </c>
      <c r="H18" s="37">
        <f t="shared" ref="H18:I18" si="5">H19+H20+H27+H28+H33+H35+H37+H39+H21+H22+H29+H30+H23+H24+H25+H26+H38+H34+H36+H31+H32</f>
        <v>23628935.579999998</v>
      </c>
      <c r="I18" s="37">
        <f t="shared" si="5"/>
        <v>-75695.699999998789</v>
      </c>
    </row>
    <row r="19" spans="1:11">
      <c r="A19" s="12" t="s">
        <v>19</v>
      </c>
      <c r="B19" s="10" t="s">
        <v>4</v>
      </c>
      <c r="C19" s="10" t="s">
        <v>18</v>
      </c>
      <c r="D19" s="9" t="s">
        <v>20</v>
      </c>
      <c r="E19" s="10">
        <v>111</v>
      </c>
      <c r="F19" s="10" t="s">
        <v>97</v>
      </c>
      <c r="G19" s="42">
        <f>1940458.2+306694.32+400000</f>
        <v>2647152.52</v>
      </c>
      <c r="H19" s="42">
        <v>2646051.58</v>
      </c>
      <c r="I19" s="42">
        <f>H19-G19</f>
        <v>-1100.9399999999441</v>
      </c>
    </row>
    <row r="20" spans="1:11" ht="28.2" customHeight="1">
      <c r="A20" s="12" t="s">
        <v>21</v>
      </c>
      <c r="B20" s="10" t="s">
        <v>4</v>
      </c>
      <c r="C20" s="10" t="s">
        <v>18</v>
      </c>
      <c r="D20" s="9" t="s">
        <v>20</v>
      </c>
      <c r="E20" s="10">
        <v>119</v>
      </c>
      <c r="F20" s="10" t="s">
        <v>97</v>
      </c>
      <c r="G20" s="42">
        <f>586018.38+92621.68+120800</f>
        <v>799440.06</v>
      </c>
      <c r="H20" s="42">
        <v>799107.54</v>
      </c>
      <c r="I20" s="42">
        <f t="shared" ref="I20:I39" si="6">H20-G20</f>
        <v>-332.52000000001863</v>
      </c>
    </row>
    <row r="21" spans="1:11" ht="28.8" customHeight="1">
      <c r="A21" s="12" t="s">
        <v>164</v>
      </c>
      <c r="B21" s="10" t="s">
        <v>4</v>
      </c>
      <c r="C21" s="10" t="s">
        <v>18</v>
      </c>
      <c r="D21" s="9" t="s">
        <v>165</v>
      </c>
      <c r="E21" s="10">
        <v>111</v>
      </c>
      <c r="F21" s="10" t="s">
        <v>101</v>
      </c>
      <c r="G21" s="42">
        <f>216000+65563.69</f>
        <v>281563.69</v>
      </c>
      <c r="H21" s="42">
        <v>281563.69</v>
      </c>
      <c r="I21" s="42">
        <f t="shared" si="6"/>
        <v>0</v>
      </c>
    </row>
    <row r="22" spans="1:11" ht="28.8" customHeight="1">
      <c r="A22" s="12" t="s">
        <v>164</v>
      </c>
      <c r="B22" s="10" t="s">
        <v>4</v>
      </c>
      <c r="C22" s="10" t="s">
        <v>18</v>
      </c>
      <c r="D22" s="9" t="s">
        <v>165</v>
      </c>
      <c r="E22" s="10">
        <v>119</v>
      </c>
      <c r="F22" s="10" t="s">
        <v>101</v>
      </c>
      <c r="G22" s="42">
        <f>65232+19800.29</f>
        <v>85032.290000000008</v>
      </c>
      <c r="H22" s="42">
        <v>85032.29</v>
      </c>
      <c r="I22" s="42">
        <f t="shared" si="6"/>
        <v>0</v>
      </c>
    </row>
    <row r="23" spans="1:11" ht="25.8" hidden="1" customHeight="1">
      <c r="A23" s="8" t="s">
        <v>141</v>
      </c>
      <c r="B23" s="10" t="s">
        <v>4</v>
      </c>
      <c r="C23" s="10" t="s">
        <v>18</v>
      </c>
      <c r="D23" s="9" t="s">
        <v>142</v>
      </c>
      <c r="E23" s="10" t="s">
        <v>144</v>
      </c>
      <c r="F23" s="10" t="s">
        <v>101</v>
      </c>
      <c r="G23" s="38">
        <v>0</v>
      </c>
      <c r="H23" s="38">
        <v>0</v>
      </c>
      <c r="I23" s="42">
        <f t="shared" si="6"/>
        <v>0</v>
      </c>
    </row>
    <row r="24" spans="1:11" ht="27" hidden="1" customHeight="1">
      <c r="A24" s="8" t="s">
        <v>141</v>
      </c>
      <c r="B24" s="10" t="s">
        <v>4</v>
      </c>
      <c r="C24" s="10" t="s">
        <v>18</v>
      </c>
      <c r="D24" s="9" t="s">
        <v>142</v>
      </c>
      <c r="E24" s="10" t="s">
        <v>145</v>
      </c>
      <c r="F24" s="10" t="s">
        <v>101</v>
      </c>
      <c r="G24" s="38">
        <v>0</v>
      </c>
      <c r="H24" s="38">
        <v>0</v>
      </c>
      <c r="I24" s="42">
        <f t="shared" si="6"/>
        <v>0</v>
      </c>
    </row>
    <row r="25" spans="1:11" ht="42.6" hidden="1" customHeight="1">
      <c r="A25" s="8" t="s">
        <v>150</v>
      </c>
      <c r="B25" s="10" t="s">
        <v>4</v>
      </c>
      <c r="C25" s="10" t="s">
        <v>18</v>
      </c>
      <c r="D25" s="9" t="s">
        <v>149</v>
      </c>
      <c r="E25" s="10" t="s">
        <v>144</v>
      </c>
      <c r="F25" s="10" t="s">
        <v>101</v>
      </c>
      <c r="G25" s="38">
        <v>0</v>
      </c>
      <c r="H25" s="38">
        <v>0</v>
      </c>
      <c r="I25" s="42">
        <f t="shared" si="6"/>
        <v>0</v>
      </c>
    </row>
    <row r="26" spans="1:11" ht="42.6" hidden="1" customHeight="1">
      <c r="A26" s="8" t="s">
        <v>150</v>
      </c>
      <c r="B26" s="10" t="s">
        <v>4</v>
      </c>
      <c r="C26" s="10" t="s">
        <v>18</v>
      </c>
      <c r="D26" s="9" t="s">
        <v>149</v>
      </c>
      <c r="E26" s="10" t="s">
        <v>145</v>
      </c>
      <c r="F26" s="10" t="s">
        <v>101</v>
      </c>
      <c r="G26" s="38">
        <v>0</v>
      </c>
      <c r="H26" s="38">
        <v>0</v>
      </c>
      <c r="I26" s="42">
        <f t="shared" si="6"/>
        <v>0</v>
      </c>
    </row>
    <row r="27" spans="1:11">
      <c r="A27" s="12" t="s">
        <v>22</v>
      </c>
      <c r="B27" s="10" t="s">
        <v>4</v>
      </c>
      <c r="C27" s="10" t="s">
        <v>18</v>
      </c>
      <c r="D27" s="9" t="s">
        <v>20</v>
      </c>
      <c r="E27" s="10">
        <v>121</v>
      </c>
      <c r="F27" s="10" t="s">
        <v>97</v>
      </c>
      <c r="G27" s="38">
        <f>9436437.45+300000</f>
        <v>9736437.4499999993</v>
      </c>
      <c r="H27" s="38">
        <v>9735309.3100000005</v>
      </c>
      <c r="I27" s="42">
        <f t="shared" si="6"/>
        <v>-1128.1399999987334</v>
      </c>
    </row>
    <row r="28" spans="1:11" ht="40.200000000000003" customHeight="1">
      <c r="A28" s="12" t="s">
        <v>110</v>
      </c>
      <c r="B28" s="10" t="s">
        <v>4</v>
      </c>
      <c r="C28" s="10" t="s">
        <v>18</v>
      </c>
      <c r="D28" s="9" t="s">
        <v>20</v>
      </c>
      <c r="E28" s="10">
        <v>129</v>
      </c>
      <c r="F28" s="10" t="s">
        <v>97</v>
      </c>
      <c r="G28" s="38">
        <v>2940404.11</v>
      </c>
      <c r="H28" s="38">
        <v>2934660.16</v>
      </c>
      <c r="I28" s="42">
        <f t="shared" si="6"/>
        <v>-5743.9499999997206</v>
      </c>
    </row>
    <row r="29" spans="1:11" ht="30" customHeight="1">
      <c r="A29" s="8" t="s">
        <v>164</v>
      </c>
      <c r="B29" s="10" t="s">
        <v>4</v>
      </c>
      <c r="C29" s="10" t="s">
        <v>18</v>
      </c>
      <c r="D29" s="9" t="s">
        <v>165</v>
      </c>
      <c r="E29" s="10" t="s">
        <v>7</v>
      </c>
      <c r="F29" s="10" t="s">
        <v>101</v>
      </c>
      <c r="G29" s="38">
        <f>648000-13187.29</f>
        <v>634812.71</v>
      </c>
      <c r="H29" s="38">
        <v>634812.71</v>
      </c>
      <c r="I29" s="42">
        <f t="shared" si="6"/>
        <v>0</v>
      </c>
    </row>
    <row r="30" spans="1:11" ht="31.8" customHeight="1">
      <c r="A30" s="8" t="s">
        <v>164</v>
      </c>
      <c r="B30" s="10" t="s">
        <v>4</v>
      </c>
      <c r="C30" s="10" t="s">
        <v>18</v>
      </c>
      <c r="D30" s="9" t="s">
        <v>165</v>
      </c>
      <c r="E30" s="10" t="s">
        <v>8</v>
      </c>
      <c r="F30" s="10" t="s">
        <v>101</v>
      </c>
      <c r="G30" s="38">
        <f>195696-3982.55</f>
        <v>191713.45</v>
      </c>
      <c r="H30" s="38">
        <v>191713.45</v>
      </c>
      <c r="I30" s="42">
        <f t="shared" si="6"/>
        <v>0</v>
      </c>
    </row>
    <row r="31" spans="1:11" ht="31.8" customHeight="1">
      <c r="A31" s="48" t="s">
        <v>139</v>
      </c>
      <c r="B31" s="10" t="s">
        <v>4</v>
      </c>
      <c r="C31" s="47" t="s">
        <v>18</v>
      </c>
      <c r="D31" s="9" t="s">
        <v>182</v>
      </c>
      <c r="E31" s="46">
        <v>121</v>
      </c>
      <c r="F31" s="10" t="s">
        <v>101</v>
      </c>
      <c r="G31" s="38">
        <f>171039+305433.95</f>
        <v>476472.95</v>
      </c>
      <c r="H31" s="38">
        <v>476472.95</v>
      </c>
      <c r="I31" s="42">
        <f t="shared" si="6"/>
        <v>0</v>
      </c>
    </row>
    <row r="32" spans="1:11" ht="31.8" customHeight="1">
      <c r="A32" s="48" t="s">
        <v>139</v>
      </c>
      <c r="B32" s="10" t="s">
        <v>4</v>
      </c>
      <c r="C32" s="47" t="s">
        <v>18</v>
      </c>
      <c r="D32" s="9" t="s">
        <v>182</v>
      </c>
      <c r="E32" s="46">
        <v>129</v>
      </c>
      <c r="F32" s="10" t="s">
        <v>101</v>
      </c>
      <c r="G32" s="38">
        <f>51654+92241.05</f>
        <v>143895.04999999999</v>
      </c>
      <c r="H32" s="38">
        <v>143895.04999999999</v>
      </c>
      <c r="I32" s="42">
        <f t="shared" si="6"/>
        <v>0</v>
      </c>
    </row>
    <row r="33" spans="1:11">
      <c r="A33" s="12" t="s">
        <v>23</v>
      </c>
      <c r="B33" s="10" t="s">
        <v>4</v>
      </c>
      <c r="C33" s="10" t="s">
        <v>18</v>
      </c>
      <c r="D33" s="9" t="s">
        <v>20</v>
      </c>
      <c r="E33" s="10">
        <v>244</v>
      </c>
      <c r="F33" s="10" t="s">
        <v>97</v>
      </c>
      <c r="G33" s="38">
        <f>3000000-48867+100000+850000+850000+480000</f>
        <v>5231133</v>
      </c>
      <c r="H33" s="38">
        <v>5163992.8499999996</v>
      </c>
      <c r="I33" s="42">
        <f t="shared" si="6"/>
        <v>-67140.150000000373</v>
      </c>
    </row>
    <row r="34" spans="1:11">
      <c r="A34" s="12" t="s">
        <v>169</v>
      </c>
      <c r="B34" s="10" t="s">
        <v>4</v>
      </c>
      <c r="C34" s="10" t="s">
        <v>18</v>
      </c>
      <c r="D34" s="9" t="s">
        <v>20</v>
      </c>
      <c r="E34" s="10" t="s">
        <v>168</v>
      </c>
      <c r="F34" s="10" t="s">
        <v>97</v>
      </c>
      <c r="G34" s="38">
        <v>0</v>
      </c>
      <c r="H34" s="38">
        <v>0</v>
      </c>
      <c r="I34" s="42">
        <f t="shared" si="6"/>
        <v>0</v>
      </c>
    </row>
    <row r="35" spans="1:11" ht="15.45" customHeight="1">
      <c r="A35" s="12" t="s">
        <v>34</v>
      </c>
      <c r="B35" s="10" t="s">
        <v>4</v>
      </c>
      <c r="C35" s="10" t="s">
        <v>18</v>
      </c>
      <c r="D35" s="9" t="s">
        <v>20</v>
      </c>
      <c r="E35" s="10">
        <v>831</v>
      </c>
      <c r="F35" s="10" t="s">
        <v>97</v>
      </c>
      <c r="G35" s="42">
        <f>100000-100000</f>
        <v>0</v>
      </c>
      <c r="H35" s="42">
        <f>100000-100000</f>
        <v>0</v>
      </c>
      <c r="I35" s="42">
        <f t="shared" si="6"/>
        <v>0</v>
      </c>
    </row>
    <row r="36" spans="1:11" ht="15.45" customHeight="1">
      <c r="A36" s="12" t="s">
        <v>179</v>
      </c>
      <c r="B36" s="10" t="s">
        <v>4</v>
      </c>
      <c r="C36" s="10" t="s">
        <v>18</v>
      </c>
      <c r="D36" s="9" t="s">
        <v>20</v>
      </c>
      <c r="E36" s="10" t="s">
        <v>180</v>
      </c>
      <c r="F36" s="10" t="s">
        <v>97</v>
      </c>
      <c r="G36" s="42">
        <v>2000</v>
      </c>
      <c r="H36" s="42">
        <v>2000</v>
      </c>
      <c r="I36" s="42">
        <f t="shared" si="6"/>
        <v>0</v>
      </c>
    </row>
    <row r="37" spans="1:11">
      <c r="A37" s="12" t="s">
        <v>14</v>
      </c>
      <c r="B37" s="10" t="s">
        <v>4</v>
      </c>
      <c r="C37" s="10" t="s">
        <v>18</v>
      </c>
      <c r="D37" s="9" t="s">
        <v>20</v>
      </c>
      <c r="E37" s="10">
        <v>853</v>
      </c>
      <c r="F37" s="10" t="s">
        <v>97</v>
      </c>
      <c r="G37" s="42">
        <f>100000-81133+500</f>
        <v>19367</v>
      </c>
      <c r="H37" s="42">
        <v>19117</v>
      </c>
      <c r="I37" s="42">
        <f t="shared" si="6"/>
        <v>-250</v>
      </c>
    </row>
    <row r="38" spans="1:11">
      <c r="A38" s="15" t="s">
        <v>153</v>
      </c>
      <c r="B38" s="10" t="s">
        <v>4</v>
      </c>
      <c r="C38" s="11" t="s">
        <v>18</v>
      </c>
      <c r="D38" s="9" t="s">
        <v>154</v>
      </c>
      <c r="E38" s="10">
        <v>540</v>
      </c>
      <c r="F38" s="10" t="s">
        <v>97</v>
      </c>
      <c r="G38" s="38">
        <v>137365</v>
      </c>
      <c r="H38" s="38">
        <v>137365</v>
      </c>
      <c r="I38" s="42">
        <f t="shared" si="6"/>
        <v>0</v>
      </c>
    </row>
    <row r="39" spans="1:11">
      <c r="A39" s="15" t="s">
        <v>24</v>
      </c>
      <c r="B39" s="10" t="s">
        <v>4</v>
      </c>
      <c r="C39" s="11" t="s">
        <v>18</v>
      </c>
      <c r="D39" s="9" t="s">
        <v>25</v>
      </c>
      <c r="E39" s="10">
        <v>540</v>
      </c>
      <c r="F39" s="10" t="s">
        <v>97</v>
      </c>
      <c r="G39" s="38">
        <v>377842</v>
      </c>
      <c r="H39" s="38">
        <v>377842</v>
      </c>
      <c r="I39" s="42">
        <f t="shared" si="6"/>
        <v>0</v>
      </c>
    </row>
    <row r="40" spans="1:11">
      <c r="A40" s="14" t="s">
        <v>161</v>
      </c>
      <c r="B40" s="13" t="s">
        <v>4</v>
      </c>
      <c r="C40" s="13" t="s">
        <v>162</v>
      </c>
      <c r="D40" s="22" t="s">
        <v>163</v>
      </c>
      <c r="E40" s="13" t="s">
        <v>13</v>
      </c>
      <c r="F40" s="13" t="s">
        <v>97</v>
      </c>
      <c r="G40" s="37">
        <f>G41</f>
        <v>144023</v>
      </c>
      <c r="H40" s="37">
        <f>H41</f>
        <v>130805</v>
      </c>
      <c r="I40" s="37">
        <f>I41</f>
        <v>-13218</v>
      </c>
    </row>
    <row r="41" spans="1:11">
      <c r="A41" s="15" t="s">
        <v>161</v>
      </c>
      <c r="B41" s="10" t="s">
        <v>4</v>
      </c>
      <c r="C41" s="10" t="s">
        <v>162</v>
      </c>
      <c r="D41" s="9" t="s">
        <v>163</v>
      </c>
      <c r="E41" s="10" t="s">
        <v>13</v>
      </c>
      <c r="F41" s="10" t="s">
        <v>97</v>
      </c>
      <c r="G41" s="38">
        <f>70850+3173+80000-10000</f>
        <v>144023</v>
      </c>
      <c r="H41" s="38">
        <v>130805</v>
      </c>
      <c r="I41" s="38">
        <f>H41-G41</f>
        <v>-13218</v>
      </c>
    </row>
    <row r="42" spans="1:11">
      <c r="A42" s="6" t="s">
        <v>26</v>
      </c>
      <c r="B42" s="11" t="s">
        <v>4</v>
      </c>
      <c r="C42" s="7" t="s">
        <v>27</v>
      </c>
      <c r="D42" s="22"/>
      <c r="E42" s="11"/>
      <c r="F42" s="10"/>
      <c r="G42" s="37">
        <f>G43</f>
        <v>30000</v>
      </c>
      <c r="H42" s="37">
        <f>H43</f>
        <v>0</v>
      </c>
      <c r="I42" s="37">
        <f>I43</f>
        <v>-30000</v>
      </c>
      <c r="J42" s="18"/>
    </row>
    <row r="43" spans="1:11">
      <c r="A43" s="8" t="s">
        <v>28</v>
      </c>
      <c r="B43" s="11" t="s">
        <v>4</v>
      </c>
      <c r="C43" s="11" t="s">
        <v>27</v>
      </c>
      <c r="D43" s="9" t="s">
        <v>29</v>
      </c>
      <c r="E43" s="24">
        <v>870</v>
      </c>
      <c r="F43" s="10" t="s">
        <v>97</v>
      </c>
      <c r="G43" s="38">
        <f>300000-150000-90000-60000+75000-45000+135000-135000</f>
        <v>30000</v>
      </c>
      <c r="H43" s="38">
        <v>0</v>
      </c>
      <c r="I43" s="38">
        <f>H43-G43</f>
        <v>-30000</v>
      </c>
      <c r="K43" s="35"/>
    </row>
    <row r="44" spans="1:11">
      <c r="A44" s="14" t="s">
        <v>30</v>
      </c>
      <c r="B44" s="11" t="s">
        <v>4</v>
      </c>
      <c r="C44" s="7" t="s">
        <v>31</v>
      </c>
      <c r="D44" s="22"/>
      <c r="E44" s="13"/>
      <c r="F44" s="13"/>
      <c r="G44" s="37">
        <f>G45+G46+G47+G52+G48+G49+G50+G51+G53</f>
        <v>6501022.5999999996</v>
      </c>
      <c r="H44" s="37">
        <f>H45+H46+H47+H52+H48+H49+H50+H51+H53</f>
        <v>6323758.9499999993</v>
      </c>
      <c r="I44" s="37">
        <f>I45+I46+I47+I52+I48+I49+I50+I51+I53</f>
        <v>-177263.64999999991</v>
      </c>
    </row>
    <row r="45" spans="1:11" ht="39.6">
      <c r="A45" s="15" t="s">
        <v>99</v>
      </c>
      <c r="B45" s="11" t="s">
        <v>4</v>
      </c>
      <c r="C45" s="11" t="s">
        <v>31</v>
      </c>
      <c r="D45" s="9" t="s">
        <v>100</v>
      </c>
      <c r="E45" s="10" t="s">
        <v>13</v>
      </c>
      <c r="F45" s="10" t="s">
        <v>101</v>
      </c>
      <c r="G45" s="42">
        <f>120010+16400</f>
        <v>136410</v>
      </c>
      <c r="H45" s="42">
        <v>136410</v>
      </c>
      <c r="I45" s="42">
        <f>H45-G45</f>
        <v>0</v>
      </c>
    </row>
    <row r="46" spans="1:11">
      <c r="A46" s="8" t="s">
        <v>32</v>
      </c>
      <c r="B46" s="11" t="s">
        <v>4</v>
      </c>
      <c r="C46" s="11" t="s">
        <v>31</v>
      </c>
      <c r="D46" s="9" t="s">
        <v>33</v>
      </c>
      <c r="E46" s="24">
        <v>111</v>
      </c>
      <c r="F46" s="10" t="s">
        <v>97</v>
      </c>
      <c r="G46" s="38">
        <v>3957704.94</v>
      </c>
      <c r="H46" s="38">
        <v>3957676.73</v>
      </c>
      <c r="I46" s="42">
        <f t="shared" ref="I46:I53" si="7">H46-G46</f>
        <v>-28.209999999962747</v>
      </c>
    </row>
    <row r="47" spans="1:11" ht="26.4">
      <c r="A47" s="8" t="s">
        <v>21</v>
      </c>
      <c r="B47" s="11" t="s">
        <v>4</v>
      </c>
      <c r="C47" s="11" t="s">
        <v>31</v>
      </c>
      <c r="D47" s="9" t="s">
        <v>33</v>
      </c>
      <c r="E47" s="24">
        <v>119</v>
      </c>
      <c r="F47" s="10" t="s">
        <v>97</v>
      </c>
      <c r="G47" s="38">
        <v>1195226.8999999999</v>
      </c>
      <c r="H47" s="38">
        <v>1190132.46</v>
      </c>
      <c r="I47" s="42">
        <f t="shared" si="7"/>
        <v>-5094.4399999999441</v>
      </c>
    </row>
    <row r="48" spans="1:11" ht="27.6" customHeight="1">
      <c r="A48" s="8" t="s">
        <v>164</v>
      </c>
      <c r="B48" s="11" t="s">
        <v>4</v>
      </c>
      <c r="C48" s="11" t="s">
        <v>31</v>
      </c>
      <c r="D48" s="9" t="s">
        <v>167</v>
      </c>
      <c r="E48" s="24">
        <v>111</v>
      </c>
      <c r="F48" s="10" t="s">
        <v>101</v>
      </c>
      <c r="G48" s="38">
        <f>216000-40840.04</f>
        <v>175159.96</v>
      </c>
      <c r="H48" s="38">
        <v>175159.96</v>
      </c>
      <c r="I48" s="42">
        <f t="shared" si="7"/>
        <v>0</v>
      </c>
    </row>
    <row r="49" spans="1:10" ht="30.6" customHeight="1">
      <c r="A49" s="8" t="s">
        <v>164</v>
      </c>
      <c r="B49" s="11" t="s">
        <v>4</v>
      </c>
      <c r="C49" s="11" t="s">
        <v>31</v>
      </c>
      <c r="D49" s="9" t="s">
        <v>167</v>
      </c>
      <c r="E49" s="24">
        <v>119</v>
      </c>
      <c r="F49" s="10" t="s">
        <v>101</v>
      </c>
      <c r="G49" s="38">
        <f>65232-12333.67</f>
        <v>52898.33</v>
      </c>
      <c r="H49" s="38">
        <v>52898.33</v>
      </c>
      <c r="I49" s="42">
        <f t="shared" si="7"/>
        <v>0</v>
      </c>
    </row>
    <row r="50" spans="1:10">
      <c r="A50" s="8" t="s">
        <v>176</v>
      </c>
      <c r="B50" s="10" t="s">
        <v>4</v>
      </c>
      <c r="C50" s="10" t="s">
        <v>31</v>
      </c>
      <c r="D50" s="9" t="s">
        <v>134</v>
      </c>
      <c r="E50" s="10" t="s">
        <v>65</v>
      </c>
      <c r="F50" s="10" t="s">
        <v>97</v>
      </c>
      <c r="G50" s="38">
        <v>112489.47</v>
      </c>
      <c r="H50" s="38">
        <v>112489.47</v>
      </c>
      <c r="I50" s="42">
        <f t="shared" si="7"/>
        <v>0</v>
      </c>
    </row>
    <row r="51" spans="1:10">
      <c r="A51" s="8" t="s">
        <v>158</v>
      </c>
      <c r="B51" s="10" t="s">
        <v>4</v>
      </c>
      <c r="C51" s="10" t="s">
        <v>31</v>
      </c>
      <c r="D51" s="9" t="s">
        <v>159</v>
      </c>
      <c r="E51" s="10" t="s">
        <v>160</v>
      </c>
      <c r="F51" s="10" t="s">
        <v>101</v>
      </c>
      <c r="G51" s="38">
        <f>100000+30000+81133+100000+110000+100000+10000+50000</f>
        <v>581133</v>
      </c>
      <c r="H51" s="38">
        <v>490000</v>
      </c>
      <c r="I51" s="42">
        <f t="shared" si="7"/>
        <v>-91133</v>
      </c>
    </row>
    <row r="52" spans="1:10">
      <c r="A52" s="8" t="s">
        <v>181</v>
      </c>
      <c r="B52" s="10" t="s">
        <v>4</v>
      </c>
      <c r="C52" s="10" t="s">
        <v>31</v>
      </c>
      <c r="D52" s="9" t="s">
        <v>157</v>
      </c>
      <c r="E52" s="24">
        <v>831</v>
      </c>
      <c r="F52" s="10" t="s">
        <v>97</v>
      </c>
      <c r="G52" s="38">
        <v>100000</v>
      </c>
      <c r="H52" s="38">
        <v>25000</v>
      </c>
      <c r="I52" s="42">
        <f t="shared" si="7"/>
        <v>-75000</v>
      </c>
    </row>
    <row r="53" spans="1:10">
      <c r="A53" s="8" t="s">
        <v>147</v>
      </c>
      <c r="B53" s="10" t="s">
        <v>4</v>
      </c>
      <c r="C53" s="10" t="s">
        <v>31</v>
      </c>
      <c r="D53" s="9" t="s">
        <v>148</v>
      </c>
      <c r="E53" s="24">
        <v>831</v>
      </c>
      <c r="F53" s="10" t="s">
        <v>97</v>
      </c>
      <c r="G53" s="38">
        <f>160000+30000</f>
        <v>190000</v>
      </c>
      <c r="H53" s="38">
        <v>183992</v>
      </c>
      <c r="I53" s="42">
        <f t="shared" si="7"/>
        <v>-6008</v>
      </c>
    </row>
    <row r="54" spans="1:10" ht="27.45" customHeight="1">
      <c r="A54" s="12" t="s">
        <v>35</v>
      </c>
      <c r="B54" s="11" t="s">
        <v>4</v>
      </c>
      <c r="C54" s="43" t="s">
        <v>36</v>
      </c>
      <c r="D54" s="22"/>
      <c r="E54" s="7"/>
      <c r="F54" s="13"/>
      <c r="G54" s="37">
        <f>G55</f>
        <v>25000</v>
      </c>
      <c r="H54" s="37">
        <f>H55</f>
        <v>25000</v>
      </c>
      <c r="I54" s="37">
        <f>I55</f>
        <v>0</v>
      </c>
    </row>
    <row r="55" spans="1:10" ht="39.6">
      <c r="A55" s="12" t="s">
        <v>35</v>
      </c>
      <c r="B55" s="11" t="s">
        <v>4</v>
      </c>
      <c r="C55" s="58" t="s">
        <v>36</v>
      </c>
      <c r="D55" s="9" t="s">
        <v>37</v>
      </c>
      <c r="E55" s="11" t="s">
        <v>13</v>
      </c>
      <c r="F55" s="10" t="s">
        <v>97</v>
      </c>
      <c r="G55" s="38">
        <v>25000</v>
      </c>
      <c r="H55" s="38">
        <v>25000</v>
      </c>
      <c r="I55" s="38">
        <f>H55-G55</f>
        <v>0</v>
      </c>
    </row>
    <row r="56" spans="1:10" ht="39.6">
      <c r="A56" s="12" t="s">
        <v>156</v>
      </c>
      <c r="B56" s="11" t="s">
        <v>4</v>
      </c>
      <c r="C56" s="7" t="s">
        <v>39</v>
      </c>
      <c r="D56" s="9"/>
      <c r="E56" s="11"/>
      <c r="F56" s="10"/>
      <c r="G56" s="37">
        <f>G59+G58+G57</f>
        <v>4075421</v>
      </c>
      <c r="H56" s="37">
        <f t="shared" ref="H56:I56" si="8">H59+H58+H57</f>
        <v>4065442</v>
      </c>
      <c r="I56" s="37">
        <f t="shared" si="8"/>
        <v>-9979</v>
      </c>
    </row>
    <row r="57" spans="1:10">
      <c r="A57" s="12" t="s">
        <v>111</v>
      </c>
      <c r="B57" s="11" t="s">
        <v>4</v>
      </c>
      <c r="C57" s="11" t="s">
        <v>39</v>
      </c>
      <c r="D57" s="9" t="s">
        <v>155</v>
      </c>
      <c r="E57" s="11" t="s">
        <v>13</v>
      </c>
      <c r="F57" s="10" t="s">
        <v>101</v>
      </c>
      <c r="G57" s="38">
        <v>3713000</v>
      </c>
      <c r="H57" s="38">
        <v>3713000</v>
      </c>
      <c r="I57" s="38">
        <f>H57-G57</f>
        <v>0</v>
      </c>
    </row>
    <row r="58" spans="1:10">
      <c r="A58" s="12" t="s">
        <v>111</v>
      </c>
      <c r="B58" s="11" t="s">
        <v>4</v>
      </c>
      <c r="C58" s="11" t="s">
        <v>39</v>
      </c>
      <c r="D58" s="9" t="s">
        <v>155</v>
      </c>
      <c r="E58" s="11" t="s">
        <v>13</v>
      </c>
      <c r="F58" s="10" t="s">
        <v>97</v>
      </c>
      <c r="G58" s="38">
        <f>88121+107300</f>
        <v>195421</v>
      </c>
      <c r="H58" s="38">
        <v>195421</v>
      </c>
      <c r="I58" s="38">
        <f t="shared" ref="I58:I59" si="9">H58-G58</f>
        <v>0</v>
      </c>
    </row>
    <row r="59" spans="1:10">
      <c r="A59" s="57" t="s">
        <v>38</v>
      </c>
      <c r="B59" s="11" t="s">
        <v>4</v>
      </c>
      <c r="C59" s="11" t="s">
        <v>39</v>
      </c>
      <c r="D59" s="9" t="s">
        <v>40</v>
      </c>
      <c r="E59" s="11" t="s">
        <v>13</v>
      </c>
      <c r="F59" s="10" t="s">
        <v>97</v>
      </c>
      <c r="G59" s="38">
        <f>65000+102000</f>
        <v>167000</v>
      </c>
      <c r="H59" s="38">
        <v>157021</v>
      </c>
      <c r="I59" s="38">
        <f t="shared" si="9"/>
        <v>-9979</v>
      </c>
    </row>
    <row r="60" spans="1:10" ht="41.4" customHeight="1">
      <c r="A60" s="14" t="s">
        <v>98</v>
      </c>
      <c r="B60" s="11" t="s">
        <v>4</v>
      </c>
      <c r="C60" s="13" t="s">
        <v>41</v>
      </c>
      <c r="D60" s="21"/>
      <c r="E60" s="7"/>
      <c r="F60" s="13"/>
      <c r="G60" s="39">
        <f>G61+G63+G64+G68+G62+G65+G67+G69+G70+G71+G66</f>
        <v>29924955.459999997</v>
      </c>
      <c r="H60" s="39">
        <f t="shared" ref="H60:I60" si="10">H61+H63+H64+H68+H62+H65+H67+H69+H70+H71+H66</f>
        <v>28887670.419999998</v>
      </c>
      <c r="I60" s="39">
        <f t="shared" si="10"/>
        <v>-1037285.0399999999</v>
      </c>
    </row>
    <row r="61" spans="1:10" ht="15.6" customHeight="1">
      <c r="A61" s="59" t="s">
        <v>83</v>
      </c>
      <c r="B61" s="44" t="s">
        <v>4</v>
      </c>
      <c r="C61" s="44" t="s">
        <v>41</v>
      </c>
      <c r="D61" s="45" t="s">
        <v>42</v>
      </c>
      <c r="E61" s="46">
        <v>244</v>
      </c>
      <c r="F61" s="47" t="s">
        <v>97</v>
      </c>
      <c r="G61" s="38">
        <f>1517200+500000+1600000+609400+99748.59+200000+100000</f>
        <v>4626348.59</v>
      </c>
      <c r="H61" s="38">
        <v>4605697.3499999996</v>
      </c>
      <c r="I61" s="38">
        <f>H61-G61</f>
        <v>-20651.240000000224</v>
      </c>
      <c r="J61" s="49"/>
    </row>
    <row r="62" spans="1:10" ht="28.2" customHeight="1">
      <c r="A62" s="48" t="s">
        <v>121</v>
      </c>
      <c r="B62" s="10" t="s">
        <v>4</v>
      </c>
      <c r="C62" s="44" t="s">
        <v>41</v>
      </c>
      <c r="D62" s="9" t="s">
        <v>122</v>
      </c>
      <c r="E62" s="46">
        <v>244</v>
      </c>
      <c r="F62" s="10" t="s">
        <v>97</v>
      </c>
      <c r="G62" s="38">
        <v>12253310</v>
      </c>
      <c r="H62" s="38">
        <v>12253310</v>
      </c>
      <c r="I62" s="38">
        <f t="shared" ref="I62:I71" si="11">H62-G62</f>
        <v>0</v>
      </c>
      <c r="J62" s="49"/>
    </row>
    <row r="63" spans="1:10" ht="15" customHeight="1">
      <c r="A63" s="15" t="s">
        <v>166</v>
      </c>
      <c r="B63" s="11" t="s">
        <v>4</v>
      </c>
      <c r="C63" s="11" t="s">
        <v>41</v>
      </c>
      <c r="D63" s="9" t="s">
        <v>43</v>
      </c>
      <c r="E63" s="24">
        <v>244</v>
      </c>
      <c r="F63" s="10" t="s">
        <v>97</v>
      </c>
      <c r="G63" s="38">
        <f>84722.25+515277.75</f>
        <v>600000</v>
      </c>
      <c r="H63" s="38">
        <v>599853.19999999995</v>
      </c>
      <c r="I63" s="38">
        <f t="shared" si="11"/>
        <v>-146.80000000004657</v>
      </c>
    </row>
    <row r="64" spans="1:10" ht="30.6" customHeight="1">
      <c r="A64" s="15" t="s">
        <v>112</v>
      </c>
      <c r="B64" s="10" t="s">
        <v>4</v>
      </c>
      <c r="C64" s="44" t="s">
        <v>41</v>
      </c>
      <c r="D64" s="9" t="s">
        <v>113</v>
      </c>
      <c r="E64" s="46">
        <v>244</v>
      </c>
      <c r="F64" s="10" t="s">
        <v>101</v>
      </c>
      <c r="G64" s="38">
        <v>0</v>
      </c>
      <c r="H64" s="38">
        <f t="shared" ref="H64:I66" si="12">200000-200000</f>
        <v>0</v>
      </c>
      <c r="I64" s="38">
        <f t="shared" si="11"/>
        <v>0</v>
      </c>
    </row>
    <row r="65" spans="1:11" ht="30.6" customHeight="1">
      <c r="A65" s="15" t="s">
        <v>112</v>
      </c>
      <c r="B65" s="10" t="s">
        <v>4</v>
      </c>
      <c r="C65" s="44" t="s">
        <v>41</v>
      </c>
      <c r="D65" s="9" t="s">
        <v>113</v>
      </c>
      <c r="E65" s="46">
        <v>244</v>
      </c>
      <c r="F65" s="10" t="s">
        <v>97</v>
      </c>
      <c r="G65" s="38">
        <f>84722.25-84722.25</f>
        <v>0</v>
      </c>
      <c r="H65" s="38">
        <f t="shared" si="12"/>
        <v>0</v>
      </c>
      <c r="I65" s="38">
        <f t="shared" si="11"/>
        <v>0</v>
      </c>
    </row>
    <row r="66" spans="1:11" ht="18" customHeight="1">
      <c r="A66" s="15" t="s">
        <v>188</v>
      </c>
      <c r="B66" s="10" t="s">
        <v>4</v>
      </c>
      <c r="C66" s="44" t="s">
        <v>41</v>
      </c>
      <c r="D66" s="9" t="s">
        <v>187</v>
      </c>
      <c r="E66" s="46">
        <v>244</v>
      </c>
      <c r="F66" s="10" t="s">
        <v>97</v>
      </c>
      <c r="G66" s="38">
        <v>111798.58</v>
      </c>
      <c r="H66" s="38">
        <v>111798.58</v>
      </c>
      <c r="I66" s="38">
        <f t="shared" si="11"/>
        <v>0</v>
      </c>
    </row>
    <row r="67" spans="1:11" ht="30.6" customHeight="1">
      <c r="A67" s="48" t="s">
        <v>119</v>
      </c>
      <c r="B67" s="10" t="s">
        <v>4</v>
      </c>
      <c r="C67" s="47" t="s">
        <v>41</v>
      </c>
      <c r="D67" s="9" t="s">
        <v>118</v>
      </c>
      <c r="E67" s="46">
        <v>244</v>
      </c>
      <c r="F67" s="10" t="s">
        <v>97</v>
      </c>
      <c r="G67" s="38">
        <f>187431.8-107300-72958.51</f>
        <v>7173.2899999999936</v>
      </c>
      <c r="H67" s="38">
        <v>5993.64</v>
      </c>
      <c r="I67" s="38">
        <f t="shared" si="11"/>
        <v>-1179.6499999999933</v>
      </c>
    </row>
    <row r="68" spans="1:11" ht="30.6" customHeight="1">
      <c r="A68" s="48" t="s">
        <v>130</v>
      </c>
      <c r="B68" s="10" t="s">
        <v>4</v>
      </c>
      <c r="C68" s="47" t="s">
        <v>41</v>
      </c>
      <c r="D68" s="9" t="s">
        <v>118</v>
      </c>
      <c r="E68" s="46">
        <v>244</v>
      </c>
      <c r="F68" s="10" t="s">
        <v>101</v>
      </c>
      <c r="G68" s="38">
        <v>6174000</v>
      </c>
      <c r="H68" s="38">
        <v>5158692.6500000004</v>
      </c>
      <c r="I68" s="38">
        <f t="shared" si="11"/>
        <v>-1015307.3499999996</v>
      </c>
    </row>
    <row r="69" spans="1:11" ht="44.4" customHeight="1">
      <c r="A69" s="64" t="s">
        <v>185</v>
      </c>
      <c r="B69" s="10" t="s">
        <v>4</v>
      </c>
      <c r="C69" s="47" t="s">
        <v>41</v>
      </c>
      <c r="D69" s="9" t="s">
        <v>186</v>
      </c>
      <c r="E69" s="46">
        <v>244</v>
      </c>
      <c r="F69" s="10" t="s">
        <v>101</v>
      </c>
      <c r="G69" s="38">
        <v>2500000</v>
      </c>
      <c r="H69" s="38">
        <v>2500000</v>
      </c>
      <c r="I69" s="38">
        <f t="shared" si="11"/>
        <v>0</v>
      </c>
    </row>
    <row r="70" spans="1:11" ht="43.2" customHeight="1">
      <c r="A70" s="64" t="s">
        <v>185</v>
      </c>
      <c r="B70" s="10" t="s">
        <v>4</v>
      </c>
      <c r="C70" s="47" t="s">
        <v>41</v>
      </c>
      <c r="D70" s="9" t="s">
        <v>186</v>
      </c>
      <c r="E70" s="46">
        <v>244</v>
      </c>
      <c r="F70" s="10" t="s">
        <v>97</v>
      </c>
      <c r="G70" s="38">
        <v>50000</v>
      </c>
      <c r="H70" s="38">
        <v>50000</v>
      </c>
      <c r="I70" s="38">
        <f t="shared" si="11"/>
        <v>0</v>
      </c>
    </row>
    <row r="71" spans="1:11" ht="25.2" customHeight="1">
      <c r="A71" s="48" t="s">
        <v>139</v>
      </c>
      <c r="B71" s="10" t="s">
        <v>4</v>
      </c>
      <c r="C71" s="47" t="s">
        <v>41</v>
      </c>
      <c r="D71" s="9" t="s">
        <v>140</v>
      </c>
      <c r="E71" s="46">
        <v>244</v>
      </c>
      <c r="F71" s="10" t="s">
        <v>101</v>
      </c>
      <c r="G71" s="38">
        <f>4000000-397675</f>
        <v>3602325</v>
      </c>
      <c r="H71" s="38">
        <v>3602325</v>
      </c>
      <c r="I71" s="38">
        <f t="shared" si="11"/>
        <v>0</v>
      </c>
    </row>
    <row r="72" spans="1:11" ht="26.4">
      <c r="A72" s="12" t="s">
        <v>44</v>
      </c>
      <c r="B72" s="11" t="s">
        <v>4</v>
      </c>
      <c r="C72" s="7" t="s">
        <v>45</v>
      </c>
      <c r="D72" s="21"/>
      <c r="E72" s="7"/>
      <c r="F72" s="13"/>
      <c r="G72" s="37">
        <f>G73+G74+G75+G76</f>
        <v>2087247.25</v>
      </c>
      <c r="H72" s="37">
        <f t="shared" ref="H72:I72" si="13">H73+H74+H75+H76</f>
        <v>1284862.69</v>
      </c>
      <c r="I72" s="37">
        <f t="shared" si="13"/>
        <v>-802384.56</v>
      </c>
    </row>
    <row r="73" spans="1:11" hidden="1">
      <c r="A73" s="12" t="s">
        <v>126</v>
      </c>
      <c r="B73" s="10" t="s">
        <v>4</v>
      </c>
      <c r="C73" s="10" t="s">
        <v>45</v>
      </c>
      <c r="D73" s="26" t="s">
        <v>120</v>
      </c>
      <c r="E73" s="10">
        <v>244</v>
      </c>
      <c r="F73" s="10" t="s">
        <v>101</v>
      </c>
      <c r="G73" s="38">
        <f>2489900+307300-2797200</f>
        <v>0</v>
      </c>
      <c r="H73" s="38">
        <f>595900+73700-669600</f>
        <v>0</v>
      </c>
      <c r="I73" s="38">
        <f>446600+79200-525800</f>
        <v>0</v>
      </c>
    </row>
    <row r="74" spans="1:11" ht="26.4">
      <c r="A74" s="12" t="s">
        <v>44</v>
      </c>
      <c r="B74" s="11" t="s">
        <v>4</v>
      </c>
      <c r="C74" s="11" t="s">
        <v>45</v>
      </c>
      <c r="D74" s="9" t="s">
        <v>46</v>
      </c>
      <c r="E74" s="10">
        <v>244</v>
      </c>
      <c r="F74" s="10" t="s">
        <v>97</v>
      </c>
      <c r="G74" s="38">
        <f>550000+120000+120000+150000</f>
        <v>940000</v>
      </c>
      <c r="H74" s="38">
        <v>915364.69</v>
      </c>
      <c r="I74" s="38">
        <f>H74-G74</f>
        <v>-24635.310000000056</v>
      </c>
      <c r="K74" s="35"/>
    </row>
    <row r="75" spans="1:11" ht="39.6">
      <c r="A75" s="12" t="s">
        <v>183</v>
      </c>
      <c r="B75" s="11" t="s">
        <v>4</v>
      </c>
      <c r="C75" s="11" t="s">
        <v>45</v>
      </c>
      <c r="D75" s="9" t="s">
        <v>184</v>
      </c>
      <c r="E75" s="10">
        <v>244</v>
      </c>
      <c r="F75" s="10" t="s">
        <v>101</v>
      </c>
      <c r="G75" s="38">
        <v>1146100</v>
      </c>
      <c r="H75" s="38">
        <v>369128.5</v>
      </c>
      <c r="I75" s="38">
        <f t="shared" ref="I75:I76" si="14">H75-G75</f>
        <v>-776971.5</v>
      </c>
      <c r="K75" s="35"/>
    </row>
    <row r="76" spans="1:11" ht="45" customHeight="1">
      <c r="A76" s="12" t="s">
        <v>183</v>
      </c>
      <c r="B76" s="11" t="s">
        <v>4</v>
      </c>
      <c r="C76" s="11" t="s">
        <v>45</v>
      </c>
      <c r="D76" s="9" t="s">
        <v>184</v>
      </c>
      <c r="E76" s="10">
        <v>244</v>
      </c>
      <c r="F76" s="10" t="s">
        <v>97</v>
      </c>
      <c r="G76" s="38">
        <v>1147.25</v>
      </c>
      <c r="H76" s="38">
        <v>369.5</v>
      </c>
      <c r="I76" s="38">
        <f t="shared" si="14"/>
        <v>-777.75</v>
      </c>
      <c r="K76" s="35"/>
    </row>
    <row r="77" spans="1:11">
      <c r="A77" s="6" t="s">
        <v>47</v>
      </c>
      <c r="B77" s="11" t="s">
        <v>4</v>
      </c>
      <c r="C77" s="7" t="s">
        <v>48</v>
      </c>
      <c r="D77" s="21"/>
      <c r="E77" s="7"/>
      <c r="F77" s="13"/>
      <c r="G77" s="37">
        <f>G78+G93</f>
        <v>41802656.780000001</v>
      </c>
      <c r="H77" s="37">
        <f>H78+H93</f>
        <v>41162245.75</v>
      </c>
      <c r="I77" s="37">
        <f>I78+I93</f>
        <v>-640411.03000000119</v>
      </c>
    </row>
    <row r="78" spans="1:11" ht="26.4">
      <c r="A78" s="8" t="s">
        <v>109</v>
      </c>
      <c r="B78" s="11" t="s">
        <v>4</v>
      </c>
      <c r="C78" s="7" t="s">
        <v>49</v>
      </c>
      <c r="D78" s="21"/>
      <c r="E78" s="11"/>
      <c r="F78" s="10"/>
      <c r="G78" s="38">
        <f>G79+G81+G82+G83+G84+G90+G91+G92+G80+G88+G85+G86+G89+G87</f>
        <v>28231932.66</v>
      </c>
      <c r="H78" s="38">
        <v>27760697.539999999</v>
      </c>
      <c r="I78" s="38">
        <f>H78-G78</f>
        <v>-471235.12000000104</v>
      </c>
      <c r="K78" s="31"/>
    </row>
    <row r="79" spans="1:11">
      <c r="A79" s="15" t="s">
        <v>115</v>
      </c>
      <c r="B79" s="11" t="s">
        <v>4</v>
      </c>
      <c r="C79" s="11" t="s">
        <v>49</v>
      </c>
      <c r="D79" s="9" t="s">
        <v>51</v>
      </c>
      <c r="E79" s="10" t="s">
        <v>13</v>
      </c>
      <c r="F79" s="10" t="s">
        <v>97</v>
      </c>
      <c r="G79" s="38">
        <f>800000+245000+58000+400000+80000+500000+100000+50000</f>
        <v>2233000</v>
      </c>
      <c r="H79" s="38">
        <v>2162378.2400000002</v>
      </c>
      <c r="I79" s="38">
        <f t="shared" ref="I79:I92" si="15">H79-G79</f>
        <v>-70621.759999999776</v>
      </c>
    </row>
    <row r="80" spans="1:11">
      <c r="A80" s="15" t="s">
        <v>50</v>
      </c>
      <c r="B80" s="11" t="s">
        <v>4</v>
      </c>
      <c r="C80" s="11" t="s">
        <v>49</v>
      </c>
      <c r="D80" s="9" t="s">
        <v>51</v>
      </c>
      <c r="E80" s="10" t="s">
        <v>114</v>
      </c>
      <c r="F80" s="10" t="s">
        <v>97</v>
      </c>
      <c r="G80" s="38">
        <f>4100000+200000+500000</f>
        <v>4800000</v>
      </c>
      <c r="H80" s="38">
        <v>4506977.07</v>
      </c>
      <c r="I80" s="38">
        <f t="shared" si="15"/>
        <v>-293022.9299999997</v>
      </c>
    </row>
    <row r="81" spans="1:11">
      <c r="A81" s="15" t="s">
        <v>116</v>
      </c>
      <c r="B81" s="11" t="s">
        <v>4</v>
      </c>
      <c r="C81" s="11" t="s">
        <v>49</v>
      </c>
      <c r="D81" s="9" t="s">
        <v>52</v>
      </c>
      <c r="E81" s="24">
        <v>244</v>
      </c>
      <c r="F81" s="10" t="s">
        <v>97</v>
      </c>
      <c r="G81" s="38">
        <f>800000+325074</f>
        <v>1125074</v>
      </c>
      <c r="H81" s="38">
        <v>1125055.69</v>
      </c>
      <c r="I81" s="38">
        <f t="shared" si="15"/>
        <v>-18.310000000055879</v>
      </c>
      <c r="K81" s="35"/>
    </row>
    <row r="82" spans="1:11">
      <c r="A82" s="15" t="s">
        <v>53</v>
      </c>
      <c r="B82" s="11" t="s">
        <v>4</v>
      </c>
      <c r="C82" s="11" t="s">
        <v>49</v>
      </c>
      <c r="D82" s="9" t="s">
        <v>54</v>
      </c>
      <c r="E82" s="11" t="s">
        <v>13</v>
      </c>
      <c r="F82" s="10" t="s">
        <v>97</v>
      </c>
      <c r="G82" s="38">
        <f>1000000+200000-320000</f>
        <v>880000</v>
      </c>
      <c r="H82" s="38">
        <v>784110.02</v>
      </c>
      <c r="I82" s="38">
        <f t="shared" si="15"/>
        <v>-95889.979999999981</v>
      </c>
    </row>
    <row r="83" spans="1:11">
      <c r="A83" s="60" t="s">
        <v>55</v>
      </c>
      <c r="B83" s="11" t="s">
        <v>4</v>
      </c>
      <c r="C83" s="11" t="s">
        <v>49</v>
      </c>
      <c r="D83" s="9" t="s">
        <v>56</v>
      </c>
      <c r="E83" s="24">
        <v>244</v>
      </c>
      <c r="F83" s="10" t="s">
        <v>97</v>
      </c>
      <c r="G83" s="38">
        <f>1300000+400000+200000+426000+200000+370000+500000+100000</f>
        <v>3496000</v>
      </c>
      <c r="H83" s="38">
        <v>3485869.49</v>
      </c>
      <c r="I83" s="38">
        <f t="shared" si="15"/>
        <v>-10130.509999999776</v>
      </c>
    </row>
    <row r="84" spans="1:11">
      <c r="A84" s="60" t="s">
        <v>91</v>
      </c>
      <c r="B84" s="11" t="s">
        <v>4</v>
      </c>
      <c r="C84" s="11" t="s">
        <v>49</v>
      </c>
      <c r="D84" s="9" t="s">
        <v>92</v>
      </c>
      <c r="E84" s="24">
        <v>244</v>
      </c>
      <c r="F84" s="10" t="s">
        <v>97</v>
      </c>
      <c r="G84" s="38">
        <f>1900000-1000</f>
        <v>1899000</v>
      </c>
      <c r="H84" s="38">
        <v>1897485.2</v>
      </c>
      <c r="I84" s="38">
        <f t="shared" si="15"/>
        <v>-1514.8000000000466</v>
      </c>
    </row>
    <row r="85" spans="1:11" ht="15.6">
      <c r="A85" s="50" t="s">
        <v>131</v>
      </c>
      <c r="B85" s="11" t="s">
        <v>4</v>
      </c>
      <c r="C85" s="11" t="s">
        <v>49</v>
      </c>
      <c r="D85" s="9" t="s">
        <v>94</v>
      </c>
      <c r="E85" s="24">
        <v>244</v>
      </c>
      <c r="F85" s="10" t="s">
        <v>101</v>
      </c>
      <c r="G85" s="38">
        <v>2292000</v>
      </c>
      <c r="H85" s="38">
        <v>2292000</v>
      </c>
      <c r="I85" s="38">
        <f t="shared" si="15"/>
        <v>0</v>
      </c>
    </row>
    <row r="86" spans="1:11" ht="19.2" customHeight="1">
      <c r="A86" s="51" t="s">
        <v>132</v>
      </c>
      <c r="B86" s="11" t="s">
        <v>4</v>
      </c>
      <c r="C86" s="11" t="s">
        <v>49</v>
      </c>
      <c r="D86" s="9" t="s">
        <v>94</v>
      </c>
      <c r="E86" s="24">
        <v>244</v>
      </c>
      <c r="F86" s="10" t="s">
        <v>97</v>
      </c>
      <c r="G86" s="38">
        <v>199970</v>
      </c>
      <c r="H86" s="38">
        <v>199970</v>
      </c>
      <c r="I86" s="38">
        <f t="shared" si="15"/>
        <v>0</v>
      </c>
    </row>
    <row r="87" spans="1:11" ht="19.2" customHeight="1">
      <c r="A87" s="51" t="s">
        <v>132</v>
      </c>
      <c r="B87" s="11" t="s">
        <v>4</v>
      </c>
      <c r="C87" s="11" t="s">
        <v>49</v>
      </c>
      <c r="D87" s="9" t="s">
        <v>94</v>
      </c>
      <c r="E87" s="24">
        <v>244</v>
      </c>
      <c r="F87" s="10" t="s">
        <v>128</v>
      </c>
      <c r="G87" s="38">
        <v>205000</v>
      </c>
      <c r="H87" s="38">
        <v>205000</v>
      </c>
      <c r="I87" s="38">
        <f t="shared" si="15"/>
        <v>0</v>
      </c>
    </row>
    <row r="88" spans="1:11" ht="28.8" customHeight="1">
      <c r="A88" s="48" t="s">
        <v>174</v>
      </c>
      <c r="B88" s="47" t="s">
        <v>4</v>
      </c>
      <c r="C88" s="47" t="s">
        <v>49</v>
      </c>
      <c r="D88" s="45" t="s">
        <v>175</v>
      </c>
      <c r="E88" s="46">
        <v>244</v>
      </c>
      <c r="F88" s="47" t="s">
        <v>97</v>
      </c>
      <c r="G88" s="42">
        <f>138000+13050</f>
        <v>151050</v>
      </c>
      <c r="H88" s="42">
        <v>151013.17000000001</v>
      </c>
      <c r="I88" s="38">
        <f t="shared" si="15"/>
        <v>-36.829999999987194</v>
      </c>
    </row>
    <row r="89" spans="1:11" ht="53.4">
      <c r="A89" s="48" t="s">
        <v>127</v>
      </c>
      <c r="B89" s="47" t="s">
        <v>4</v>
      </c>
      <c r="C89" s="47" t="s">
        <v>49</v>
      </c>
      <c r="D89" s="45" t="s">
        <v>107</v>
      </c>
      <c r="E89" s="46">
        <v>244</v>
      </c>
      <c r="F89" s="47" t="s">
        <v>128</v>
      </c>
      <c r="G89" s="42">
        <f>136428.75-28985.99</f>
        <v>107442.76</v>
      </c>
      <c r="H89" s="42">
        <v>107442.76</v>
      </c>
      <c r="I89" s="38">
        <f t="shared" si="15"/>
        <v>0</v>
      </c>
    </row>
    <row r="90" spans="1:11" ht="53.4">
      <c r="A90" s="48" t="s">
        <v>57</v>
      </c>
      <c r="B90" s="47" t="s">
        <v>4</v>
      </c>
      <c r="C90" s="47" t="s">
        <v>49</v>
      </c>
      <c r="D90" s="45" t="s">
        <v>107</v>
      </c>
      <c r="E90" s="46">
        <v>244</v>
      </c>
      <c r="F90" s="47" t="s">
        <v>97</v>
      </c>
      <c r="G90" s="42">
        <v>600000</v>
      </c>
      <c r="H90" s="42">
        <v>600000</v>
      </c>
      <c r="I90" s="38">
        <f t="shared" si="15"/>
        <v>0</v>
      </c>
    </row>
    <row r="91" spans="1:11" ht="53.4">
      <c r="A91" s="48" t="s">
        <v>117</v>
      </c>
      <c r="B91" s="47" t="s">
        <v>4</v>
      </c>
      <c r="C91" s="47" t="s">
        <v>49</v>
      </c>
      <c r="D91" s="45" t="s">
        <v>107</v>
      </c>
      <c r="E91" s="46">
        <v>244</v>
      </c>
      <c r="F91" s="47" t="s">
        <v>101</v>
      </c>
      <c r="G91" s="42">
        <f>12368100-2124704.1</f>
        <v>10243395.9</v>
      </c>
      <c r="H91" s="42">
        <v>10243395.9</v>
      </c>
      <c r="I91" s="38">
        <f t="shared" si="15"/>
        <v>0</v>
      </c>
    </row>
    <row r="92" spans="1:11" ht="41.4" hidden="1" customHeight="1">
      <c r="A92" s="48" t="s">
        <v>93</v>
      </c>
      <c r="B92" s="47" t="s">
        <v>4</v>
      </c>
      <c r="C92" s="47" t="s">
        <v>49</v>
      </c>
      <c r="D92" s="45" t="s">
        <v>94</v>
      </c>
      <c r="E92" s="46">
        <v>244</v>
      </c>
      <c r="F92" s="47" t="s">
        <v>101</v>
      </c>
      <c r="G92" s="42">
        <v>0</v>
      </c>
      <c r="H92" s="42">
        <v>0</v>
      </c>
      <c r="I92" s="38">
        <f t="shared" si="15"/>
        <v>0</v>
      </c>
      <c r="K92" s="34"/>
    </row>
    <row r="93" spans="1:11">
      <c r="A93" s="12" t="s">
        <v>58</v>
      </c>
      <c r="B93" s="10" t="s">
        <v>4</v>
      </c>
      <c r="C93" s="13" t="s">
        <v>59</v>
      </c>
      <c r="D93" s="9"/>
      <c r="E93" s="24"/>
      <c r="F93" s="10"/>
      <c r="G93" s="37">
        <f>G94+G97+G96+G95</f>
        <v>13570724.120000001</v>
      </c>
      <c r="H93" s="37">
        <f t="shared" ref="H93:I93" si="16">H94+H97+H96+H95</f>
        <v>13401548.210000001</v>
      </c>
      <c r="I93" s="37">
        <f t="shared" si="16"/>
        <v>-169175.91000000015</v>
      </c>
    </row>
    <row r="94" spans="1:11">
      <c r="A94" s="12" t="s">
        <v>86</v>
      </c>
      <c r="B94" s="10" t="s">
        <v>4</v>
      </c>
      <c r="C94" s="13" t="s">
        <v>59</v>
      </c>
      <c r="D94" s="9" t="s">
        <v>85</v>
      </c>
      <c r="E94" s="24">
        <v>244</v>
      </c>
      <c r="F94" s="10" t="s">
        <v>97</v>
      </c>
      <c r="G94" s="38">
        <f>1000000-280000+900000+215724.12+65000+100000+890000</f>
        <v>2890724.12</v>
      </c>
      <c r="H94" s="38">
        <v>2721548.21</v>
      </c>
      <c r="I94" s="38">
        <f>H94-G94</f>
        <v>-169175.91000000015</v>
      </c>
    </row>
    <row r="95" spans="1:11">
      <c r="A95" s="12" t="s">
        <v>86</v>
      </c>
      <c r="B95" s="10" t="s">
        <v>4</v>
      </c>
      <c r="C95" s="13" t="s">
        <v>59</v>
      </c>
      <c r="D95" s="9" t="s">
        <v>85</v>
      </c>
      <c r="E95" s="24">
        <v>412</v>
      </c>
      <c r="F95" s="10" t="s">
        <v>97</v>
      </c>
      <c r="G95" s="38">
        <f>2515724.12+2800000-215724.12+2800000+2500000</f>
        <v>10400000</v>
      </c>
      <c r="H95" s="38">
        <v>10400000</v>
      </c>
      <c r="I95" s="38">
        <f t="shared" ref="I95:I97" si="17">H95-G95</f>
        <v>0</v>
      </c>
    </row>
    <row r="96" spans="1:11">
      <c r="A96" s="12" t="s">
        <v>172</v>
      </c>
      <c r="B96" s="10" t="s">
        <v>4</v>
      </c>
      <c r="C96" s="13" t="s">
        <v>59</v>
      </c>
      <c r="D96" s="9" t="s">
        <v>173</v>
      </c>
      <c r="E96" s="24">
        <v>244</v>
      </c>
      <c r="F96" s="10" t="s">
        <v>97</v>
      </c>
      <c r="G96" s="38">
        <v>280000</v>
      </c>
      <c r="H96" s="38">
        <v>280000</v>
      </c>
      <c r="I96" s="38">
        <f t="shared" si="17"/>
        <v>0</v>
      </c>
    </row>
    <row r="97" spans="1:11" ht="26.4">
      <c r="A97" s="12" t="s">
        <v>133</v>
      </c>
      <c r="B97" s="10" t="s">
        <v>4</v>
      </c>
      <c r="C97" s="13" t="s">
        <v>59</v>
      </c>
      <c r="D97" s="9" t="s">
        <v>134</v>
      </c>
      <c r="E97" s="24">
        <v>540</v>
      </c>
      <c r="F97" s="10" t="s">
        <v>97</v>
      </c>
      <c r="G97" s="38">
        <v>0</v>
      </c>
      <c r="H97" s="38">
        <v>0</v>
      </c>
      <c r="I97" s="38">
        <f t="shared" si="17"/>
        <v>0</v>
      </c>
    </row>
    <row r="98" spans="1:11">
      <c r="A98" s="12" t="s">
        <v>88</v>
      </c>
      <c r="B98" s="11" t="s">
        <v>4</v>
      </c>
      <c r="C98" s="13" t="s">
        <v>151</v>
      </c>
      <c r="D98" s="22" t="s">
        <v>60</v>
      </c>
      <c r="E98" s="13"/>
      <c r="F98" s="13"/>
      <c r="G98" s="37">
        <f>G99</f>
        <v>1664321</v>
      </c>
      <c r="H98" s="37">
        <f>H99</f>
        <v>1664321</v>
      </c>
      <c r="I98" s="37">
        <f>I99</f>
        <v>0</v>
      </c>
    </row>
    <row r="99" spans="1:11" ht="26.4">
      <c r="A99" s="15" t="s">
        <v>61</v>
      </c>
      <c r="B99" s="11" t="s">
        <v>4</v>
      </c>
      <c r="C99" s="10" t="s">
        <v>151</v>
      </c>
      <c r="D99" s="9" t="s">
        <v>60</v>
      </c>
      <c r="E99" s="10" t="s">
        <v>95</v>
      </c>
      <c r="F99" s="10" t="s">
        <v>97</v>
      </c>
      <c r="G99" s="38">
        <f>1280000+384321</f>
        <v>1664321</v>
      </c>
      <c r="H99" s="38">
        <v>1664321</v>
      </c>
      <c r="I99" s="38">
        <f>H99-G99</f>
        <v>0</v>
      </c>
    </row>
    <row r="100" spans="1:11">
      <c r="A100" s="16" t="s">
        <v>62</v>
      </c>
      <c r="B100" s="11" t="s">
        <v>4</v>
      </c>
      <c r="C100" s="23" t="s">
        <v>63</v>
      </c>
      <c r="D100" s="21"/>
      <c r="E100" s="7"/>
      <c r="F100" s="13"/>
      <c r="G100" s="37">
        <f>G101+G102+G103+G104+G105+G107+G110+G106+G108+G109</f>
        <v>50053405.410000004</v>
      </c>
      <c r="H100" s="37">
        <f t="shared" ref="H100:I100" si="18">H101+H102+H103+H104+H105+H107+H110+H106+H108+H109</f>
        <v>50049274.550000004</v>
      </c>
      <c r="I100" s="37">
        <f t="shared" si="18"/>
        <v>-4130.8600000001024</v>
      </c>
    </row>
    <row r="101" spans="1:11">
      <c r="A101" s="52" t="s">
        <v>89</v>
      </c>
      <c r="B101" s="10" t="s">
        <v>4</v>
      </c>
      <c r="C101" s="53" t="s">
        <v>63</v>
      </c>
      <c r="D101" s="27" t="s">
        <v>64</v>
      </c>
      <c r="E101" s="25" t="s">
        <v>13</v>
      </c>
      <c r="F101" s="25" t="s">
        <v>97</v>
      </c>
      <c r="G101" s="61">
        <f>150000+90000+100000+340000+100000+100000+240000+10000+1000</f>
        <v>1131000</v>
      </c>
      <c r="H101" s="61">
        <v>1126869.1399999999</v>
      </c>
      <c r="I101" s="61">
        <f>H101-G101</f>
        <v>-4130.8600000001024</v>
      </c>
      <c r="K101" s="36"/>
    </row>
    <row r="102" spans="1:11">
      <c r="A102" s="52" t="s">
        <v>66</v>
      </c>
      <c r="B102" s="10" t="s">
        <v>4</v>
      </c>
      <c r="C102" s="53" t="s">
        <v>63</v>
      </c>
      <c r="D102" s="27" t="s">
        <v>67</v>
      </c>
      <c r="E102" s="25" t="s">
        <v>65</v>
      </c>
      <c r="F102" s="25" t="s">
        <v>97</v>
      </c>
      <c r="G102" s="54">
        <f>797600+60000+660000</f>
        <v>1517600</v>
      </c>
      <c r="H102" s="54">
        <v>1517600</v>
      </c>
      <c r="I102" s="61">
        <f t="shared" ref="I102:I110" si="19">H102-G102</f>
        <v>0</v>
      </c>
    </row>
    <row r="103" spans="1:11">
      <c r="A103" s="52" t="s">
        <v>68</v>
      </c>
      <c r="B103" s="10" t="s">
        <v>4</v>
      </c>
      <c r="C103" s="53" t="s">
        <v>63</v>
      </c>
      <c r="D103" s="27" t="s">
        <v>69</v>
      </c>
      <c r="E103" s="25" t="s">
        <v>65</v>
      </c>
      <c r="F103" s="25" t="s">
        <v>97</v>
      </c>
      <c r="G103" s="54">
        <f>3661000+215000</f>
        <v>3876000</v>
      </c>
      <c r="H103" s="54">
        <v>3876000</v>
      </c>
      <c r="I103" s="61">
        <f t="shared" si="19"/>
        <v>0</v>
      </c>
    </row>
    <row r="104" spans="1:11" ht="26.4">
      <c r="A104" s="52" t="s">
        <v>70</v>
      </c>
      <c r="B104" s="11" t="s">
        <v>4</v>
      </c>
      <c r="C104" s="53" t="s">
        <v>63</v>
      </c>
      <c r="D104" s="27" t="s">
        <v>71</v>
      </c>
      <c r="E104" s="25" t="s">
        <v>65</v>
      </c>
      <c r="F104" s="25" t="s">
        <v>97</v>
      </c>
      <c r="G104" s="61">
        <v>5817193</v>
      </c>
      <c r="H104" s="61">
        <v>5817193</v>
      </c>
      <c r="I104" s="61">
        <f t="shared" si="19"/>
        <v>0</v>
      </c>
      <c r="K104" s="31"/>
    </row>
    <row r="105" spans="1:11" ht="26.4">
      <c r="A105" s="52" t="s">
        <v>72</v>
      </c>
      <c r="B105" s="11" t="s">
        <v>4</v>
      </c>
      <c r="C105" s="53" t="s">
        <v>63</v>
      </c>
      <c r="D105" s="27" t="s">
        <v>73</v>
      </c>
      <c r="E105" s="25" t="s">
        <v>65</v>
      </c>
      <c r="F105" s="25" t="s">
        <v>97</v>
      </c>
      <c r="G105" s="54">
        <v>11605386</v>
      </c>
      <c r="H105" s="54">
        <v>11605386</v>
      </c>
      <c r="I105" s="61">
        <f t="shared" si="19"/>
        <v>0</v>
      </c>
    </row>
    <row r="106" spans="1:11" ht="27" customHeight="1">
      <c r="A106" s="12" t="s">
        <v>164</v>
      </c>
      <c r="B106" s="11" t="s">
        <v>4</v>
      </c>
      <c r="C106" s="53" t="s">
        <v>63</v>
      </c>
      <c r="D106" s="27" t="s">
        <v>165</v>
      </c>
      <c r="E106" s="25" t="s">
        <v>65</v>
      </c>
      <c r="F106" s="25" t="s">
        <v>101</v>
      </c>
      <c r="G106" s="54">
        <f>1091180.16+95616.8+297524.71+2324171</f>
        <v>3808492.67</v>
      </c>
      <c r="H106" s="54">
        <v>3808492.67</v>
      </c>
      <c r="I106" s="61">
        <f t="shared" si="19"/>
        <v>0</v>
      </c>
    </row>
    <row r="107" spans="1:11" ht="39.6">
      <c r="A107" s="52" t="s">
        <v>103</v>
      </c>
      <c r="B107" s="11" t="s">
        <v>4</v>
      </c>
      <c r="C107" s="53" t="s">
        <v>63</v>
      </c>
      <c r="D107" s="27" t="s">
        <v>102</v>
      </c>
      <c r="E107" s="25" t="s">
        <v>65</v>
      </c>
      <c r="F107" s="25" t="s">
        <v>97</v>
      </c>
      <c r="G107" s="54">
        <f>10463351+2024867+906684</f>
        <v>13394902</v>
      </c>
      <c r="H107" s="54">
        <v>13394902</v>
      </c>
      <c r="I107" s="61">
        <f t="shared" si="19"/>
        <v>0</v>
      </c>
      <c r="K107" s="30"/>
    </row>
    <row r="108" spans="1:11" ht="26.4" hidden="1">
      <c r="A108" s="8" t="s">
        <v>141</v>
      </c>
      <c r="B108" s="10" t="s">
        <v>4</v>
      </c>
      <c r="C108" s="10" t="s">
        <v>63</v>
      </c>
      <c r="D108" s="9" t="s">
        <v>142</v>
      </c>
      <c r="E108" s="10" t="s">
        <v>65</v>
      </c>
      <c r="F108" s="10" t="s">
        <v>101</v>
      </c>
      <c r="G108" s="38">
        <v>0</v>
      </c>
      <c r="H108" s="38">
        <v>0</v>
      </c>
      <c r="I108" s="61">
        <f t="shared" si="19"/>
        <v>0</v>
      </c>
      <c r="K108" s="30"/>
    </row>
    <row r="109" spans="1:11" ht="39.6" hidden="1">
      <c r="A109" s="8" t="s">
        <v>150</v>
      </c>
      <c r="B109" s="10" t="s">
        <v>4</v>
      </c>
      <c r="C109" s="10" t="s">
        <v>63</v>
      </c>
      <c r="D109" s="9" t="s">
        <v>149</v>
      </c>
      <c r="E109" s="10" t="s">
        <v>65</v>
      </c>
      <c r="F109" s="10" t="s">
        <v>101</v>
      </c>
      <c r="G109" s="38">
        <v>0</v>
      </c>
      <c r="H109" s="38">
        <v>0</v>
      </c>
      <c r="I109" s="61">
        <f t="shared" si="19"/>
        <v>0</v>
      </c>
      <c r="K109" s="30"/>
    </row>
    <row r="110" spans="1:11" ht="27" customHeight="1">
      <c r="A110" s="52" t="s">
        <v>74</v>
      </c>
      <c r="B110" s="11" t="s">
        <v>4</v>
      </c>
      <c r="C110" s="53" t="s">
        <v>63</v>
      </c>
      <c r="D110" s="27" t="s">
        <v>75</v>
      </c>
      <c r="E110" s="25" t="s">
        <v>65</v>
      </c>
      <c r="F110" s="25" t="s">
        <v>97</v>
      </c>
      <c r="G110" s="54">
        <v>8902831.7400000002</v>
      </c>
      <c r="H110" s="54">
        <v>8902831.7400000002</v>
      </c>
      <c r="I110" s="61">
        <f t="shared" si="19"/>
        <v>0</v>
      </c>
    </row>
    <row r="111" spans="1:11" ht="16.8" customHeight="1">
      <c r="A111" s="40" t="s">
        <v>123</v>
      </c>
      <c r="B111" s="10" t="s">
        <v>4</v>
      </c>
      <c r="C111" s="23" t="s">
        <v>124</v>
      </c>
      <c r="D111" s="27"/>
      <c r="E111" s="25"/>
      <c r="F111" s="25"/>
      <c r="G111" s="41">
        <f>G112</f>
        <v>332969.84999999998</v>
      </c>
      <c r="H111" s="41">
        <f t="shared" ref="H111:I111" si="20">H112</f>
        <v>332969.84999999998</v>
      </c>
      <c r="I111" s="41">
        <f t="shared" si="20"/>
        <v>0</v>
      </c>
    </row>
    <row r="112" spans="1:11" ht="17.399999999999999" customHeight="1">
      <c r="A112" s="52" t="s">
        <v>125</v>
      </c>
      <c r="B112" s="10" t="s">
        <v>4</v>
      </c>
      <c r="C112" s="53" t="s">
        <v>124</v>
      </c>
      <c r="D112" s="27" t="s">
        <v>129</v>
      </c>
      <c r="E112" s="25" t="s">
        <v>65</v>
      </c>
      <c r="F112" s="25" t="s">
        <v>97</v>
      </c>
      <c r="G112" s="54">
        <f>432718.44-99748.59</f>
        <v>332969.84999999998</v>
      </c>
      <c r="H112" s="54">
        <v>332969.84999999998</v>
      </c>
      <c r="I112" s="54">
        <f>H112-G112</f>
        <v>0</v>
      </c>
    </row>
    <row r="113" spans="1:11" ht="17.399999999999999" customHeight="1">
      <c r="A113" s="40" t="s">
        <v>146</v>
      </c>
      <c r="B113" s="13" t="s">
        <v>4</v>
      </c>
      <c r="C113" s="23" t="s">
        <v>135</v>
      </c>
      <c r="D113" s="55"/>
      <c r="E113" s="56"/>
      <c r="F113" s="56"/>
      <c r="G113" s="41">
        <f>G114</f>
        <v>480000</v>
      </c>
      <c r="H113" s="41">
        <f t="shared" ref="H113:I113" si="21">H114</f>
        <v>450000</v>
      </c>
      <c r="I113" s="41">
        <f t="shared" si="21"/>
        <v>-30000</v>
      </c>
    </row>
    <row r="114" spans="1:11" ht="30.6" customHeight="1">
      <c r="A114" s="52" t="s">
        <v>137</v>
      </c>
      <c r="B114" s="10" t="s">
        <v>4</v>
      </c>
      <c r="C114" s="53" t="s">
        <v>135</v>
      </c>
      <c r="D114" s="27" t="s">
        <v>136</v>
      </c>
      <c r="E114" s="25" t="s">
        <v>138</v>
      </c>
      <c r="F114" s="25" t="s">
        <v>97</v>
      </c>
      <c r="G114" s="54">
        <f>150000+90000+60000+45000+135000</f>
        <v>480000</v>
      </c>
      <c r="H114" s="54">
        <v>450000</v>
      </c>
      <c r="I114" s="54">
        <f>H114-G114</f>
        <v>-30000</v>
      </c>
    </row>
    <row r="115" spans="1:11">
      <c r="A115" s="62" t="s">
        <v>76</v>
      </c>
      <c r="B115" s="7" t="s">
        <v>4</v>
      </c>
      <c r="C115" s="7" t="s">
        <v>77</v>
      </c>
      <c r="D115" s="22"/>
      <c r="E115" s="7"/>
      <c r="F115" s="13"/>
      <c r="G115" s="37">
        <f>G116+G121+G117+G119+G120+G118</f>
        <v>22990713.149999999</v>
      </c>
      <c r="H115" s="37">
        <f>H116+H121+H117+H119+H120+H118</f>
        <v>22984713.149999999</v>
      </c>
      <c r="I115" s="37">
        <f t="shared" ref="H115:I115" si="22">I116+I121+I117+I119+I120</f>
        <v>-6000</v>
      </c>
    </row>
    <row r="116" spans="1:11">
      <c r="A116" s="12" t="s">
        <v>84</v>
      </c>
      <c r="B116" s="11" t="s">
        <v>4</v>
      </c>
      <c r="C116" s="11" t="s">
        <v>78</v>
      </c>
      <c r="D116" s="9" t="s">
        <v>79</v>
      </c>
      <c r="E116" s="24">
        <v>621</v>
      </c>
      <c r="F116" s="10" t="s">
        <v>97</v>
      </c>
      <c r="G116" s="38">
        <f>16792808+300000</f>
        <v>17092808</v>
      </c>
      <c r="H116" s="38">
        <v>17092808</v>
      </c>
      <c r="I116" s="38">
        <f>H116-G116</f>
        <v>0</v>
      </c>
    </row>
    <row r="117" spans="1:11" ht="25.8" customHeight="1">
      <c r="A117" s="65" t="s">
        <v>170</v>
      </c>
      <c r="B117" s="11" t="s">
        <v>4</v>
      </c>
      <c r="C117" s="11" t="s">
        <v>78</v>
      </c>
      <c r="D117" s="9" t="s">
        <v>171</v>
      </c>
      <c r="E117" s="24">
        <v>244</v>
      </c>
      <c r="F117" s="10" t="s">
        <v>101</v>
      </c>
      <c r="G117" s="38">
        <v>3900000</v>
      </c>
      <c r="H117" s="38">
        <v>3900000</v>
      </c>
      <c r="I117" s="38">
        <f t="shared" ref="I117:I121" si="23">H117-G117</f>
        <v>0</v>
      </c>
    </row>
    <row r="118" spans="1:11" ht="25.8" customHeight="1">
      <c r="A118" s="63" t="s">
        <v>170</v>
      </c>
      <c r="B118" s="11" t="s">
        <v>4</v>
      </c>
      <c r="C118" s="11" t="s">
        <v>78</v>
      </c>
      <c r="D118" s="9" t="s">
        <v>171</v>
      </c>
      <c r="E118" s="24">
        <v>244</v>
      </c>
      <c r="F118" s="10" t="s">
        <v>97</v>
      </c>
      <c r="G118" s="38">
        <v>40000</v>
      </c>
      <c r="H118" s="38">
        <v>40000</v>
      </c>
      <c r="I118" s="38">
        <f t="shared" si="23"/>
        <v>0</v>
      </c>
    </row>
    <row r="119" spans="1:11" ht="26.4">
      <c r="A119" s="8" t="s">
        <v>177</v>
      </c>
      <c r="B119" s="10" t="s">
        <v>4</v>
      </c>
      <c r="C119" s="10" t="s">
        <v>78</v>
      </c>
      <c r="D119" s="9" t="s">
        <v>178</v>
      </c>
      <c r="E119" s="10" t="s">
        <v>95</v>
      </c>
      <c r="F119" s="10" t="s">
        <v>101</v>
      </c>
      <c r="G119" s="38">
        <v>505100</v>
      </c>
      <c r="H119" s="38">
        <v>505100</v>
      </c>
      <c r="I119" s="38">
        <f t="shared" si="23"/>
        <v>0</v>
      </c>
    </row>
    <row r="120" spans="1:11" ht="28.8" customHeight="1">
      <c r="A120" s="8" t="s">
        <v>164</v>
      </c>
      <c r="B120" s="10" t="s">
        <v>4</v>
      </c>
      <c r="C120" s="10" t="s">
        <v>78</v>
      </c>
      <c r="D120" s="9" t="s">
        <v>165</v>
      </c>
      <c r="E120" s="10" t="s">
        <v>95</v>
      </c>
      <c r="F120" s="10" t="s">
        <v>101</v>
      </c>
      <c r="G120" s="38">
        <f>1574899.2-38042.13-144051.92</f>
        <v>1392805.1500000001</v>
      </c>
      <c r="H120" s="38">
        <v>1392805.15</v>
      </c>
      <c r="I120" s="38">
        <f t="shared" si="23"/>
        <v>0</v>
      </c>
    </row>
    <row r="121" spans="1:11" ht="27" thickBot="1">
      <c r="A121" s="15" t="s">
        <v>90</v>
      </c>
      <c r="B121" s="11" t="s">
        <v>4</v>
      </c>
      <c r="C121" s="11" t="s">
        <v>78</v>
      </c>
      <c r="D121" s="9" t="s">
        <v>80</v>
      </c>
      <c r="E121" s="24">
        <v>244</v>
      </c>
      <c r="F121" s="10" t="s">
        <v>97</v>
      </c>
      <c r="G121" s="38">
        <v>60000</v>
      </c>
      <c r="H121" s="38">
        <v>54000</v>
      </c>
      <c r="I121" s="38">
        <f t="shared" si="23"/>
        <v>-6000</v>
      </c>
      <c r="K121" s="35"/>
    </row>
    <row r="122" spans="1:11" ht="15" hidden="1" thickBot="1">
      <c r="A122" s="80" t="s">
        <v>81</v>
      </c>
      <c r="B122" s="81"/>
      <c r="C122" s="81"/>
      <c r="D122" s="82"/>
      <c r="E122" s="83"/>
      <c r="F122" s="84"/>
      <c r="G122" s="85"/>
      <c r="H122" s="85"/>
      <c r="I122" s="85"/>
    </row>
    <row r="123" spans="1:11" ht="15" thickBot="1">
      <c r="A123" s="86" t="s">
        <v>82</v>
      </c>
      <c r="B123" s="87" t="s">
        <v>87</v>
      </c>
      <c r="C123" s="87"/>
      <c r="D123" s="88"/>
      <c r="E123" s="89"/>
      <c r="F123" s="90"/>
      <c r="G123" s="91">
        <f>G6+G54+G56+G60+G72+G77+G98+G100+G115+G122+G111+G113</f>
        <v>185959050.09</v>
      </c>
      <c r="H123" s="91">
        <f>H6+H54+H56+H60+H72+H77+H98+H100+H115+H122+H111+H113</f>
        <v>183127682.21000001</v>
      </c>
      <c r="I123" s="92">
        <f>I6+I54+I56+I60+I72+I77+I98+I100+I115+I122+I111+I113</f>
        <v>-2831367.88</v>
      </c>
    </row>
    <row r="124" spans="1:11">
      <c r="H124" s="31"/>
      <c r="I124" s="31"/>
    </row>
    <row r="125" spans="1:11">
      <c r="A125" s="19"/>
      <c r="G125" s="32"/>
      <c r="H125" s="31"/>
      <c r="I125" s="31"/>
    </row>
    <row r="126" spans="1:11">
      <c r="G126" s="33"/>
    </row>
    <row r="127" spans="1:11">
      <c r="G127" s="20"/>
    </row>
    <row r="129" spans="7:7">
      <c r="G129" s="30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2024-12-23T09:28:23Z</cp:lastPrinted>
  <dcterms:created xsi:type="dcterms:W3CDTF">2018-08-09T07:39:17Z</dcterms:created>
  <dcterms:modified xsi:type="dcterms:W3CDTF">2025-03-03T07:10:12Z</dcterms:modified>
</cp:coreProperties>
</file>